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codeName="ThisWorkbook"/>
  <mc:AlternateContent xmlns:mc="http://schemas.openxmlformats.org/markup-compatibility/2006">
    <mc:Choice Requires="x15">
      <x15ac:absPath xmlns:x15ac="http://schemas.microsoft.com/office/spreadsheetml/2010/11/ac" url="E:\Universidad\trabajo de grado\pharmasan\Cantidades\"/>
    </mc:Choice>
  </mc:AlternateContent>
  <xr:revisionPtr revIDLastSave="0" documentId="13_ncr:1_{47FB6AB5-3442-44DC-8052-14119406EB5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mposteria" sheetId="1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89" i="11" l="1"/>
  <c r="E289" i="11" s="1"/>
  <c r="E291" i="11" s="1"/>
  <c r="C274" i="11"/>
  <c r="C285" i="11"/>
  <c r="E286" i="11" s="1"/>
  <c r="E281" i="11"/>
  <c r="E283" i="11" s="1"/>
  <c r="C281" i="11"/>
  <c r="E282" i="11" s="1"/>
  <c r="E276" i="11"/>
  <c r="E275" i="11"/>
  <c r="E279" i="11" s="1"/>
  <c r="C275" i="11"/>
  <c r="E267" i="11"/>
  <c r="E270" i="11" s="1"/>
  <c r="C267" i="11"/>
  <c r="E268" i="11" s="1"/>
  <c r="E266" i="11"/>
  <c r="E269" i="11" s="1"/>
  <c r="C262" i="11"/>
  <c r="E262" i="11" s="1"/>
  <c r="E264" i="11" s="1"/>
  <c r="C258" i="11"/>
  <c r="E259" i="11" s="1"/>
  <c r="C254" i="11"/>
  <c r="E255" i="11" s="1"/>
  <c r="C221" i="11"/>
  <c r="C220" i="11"/>
  <c r="E222" i="11" s="1"/>
  <c r="C250" i="11"/>
  <c r="E251" i="11" s="1"/>
  <c r="E250" i="11"/>
  <c r="E252" i="11" s="1"/>
  <c r="C243" i="11"/>
  <c r="E245" i="11"/>
  <c r="E244" i="11"/>
  <c r="E248" i="11" s="1"/>
  <c r="C244" i="11"/>
  <c r="E263" i="11" l="1"/>
  <c r="E277" i="11"/>
  <c r="E290" i="11"/>
  <c r="E246" i="11"/>
  <c r="E278" i="11"/>
  <c r="E274" i="11"/>
  <c r="E285" i="11"/>
  <c r="E287" i="11" s="1"/>
  <c r="E220" i="11"/>
  <c r="E258" i="11"/>
  <c r="E260" i="11" s="1"/>
  <c r="E243" i="11"/>
  <c r="E247" i="11" s="1"/>
  <c r="E254" i="11"/>
  <c r="E256" i="11" s="1"/>
  <c r="C235" i="11"/>
  <c r="E237" i="11" s="1"/>
  <c r="C229" i="11"/>
  <c r="E229" i="11" s="1"/>
  <c r="E232" i="11" s="1"/>
  <c r="E230" i="11"/>
  <c r="E233" i="11" s="1"/>
  <c r="C230" i="11"/>
  <c r="C225" i="11"/>
  <c r="C209" i="11"/>
  <c r="E209" i="11" s="1"/>
  <c r="E236" i="11"/>
  <c r="E239" i="11" s="1"/>
  <c r="E221" i="11"/>
  <c r="E216" i="11"/>
  <c r="E218" i="11" s="1"/>
  <c r="C216" i="11"/>
  <c r="E217" i="11" s="1"/>
  <c r="E211" i="11"/>
  <c r="E210" i="11"/>
  <c r="E214" i="11" s="1"/>
  <c r="C210" i="11"/>
  <c r="E202" i="11"/>
  <c r="E205" i="11" s="1"/>
  <c r="C201" i="11"/>
  <c r="E203" i="11" s="1"/>
  <c r="C195" i="11"/>
  <c r="E196" i="11"/>
  <c r="E199" i="11" s="1"/>
  <c r="C196" i="11"/>
  <c r="E155" i="11"/>
  <c r="E158" i="11" s="1"/>
  <c r="C155" i="11"/>
  <c r="C154" i="11"/>
  <c r="E190" i="11"/>
  <c r="E193" i="11" s="1"/>
  <c r="C190" i="11"/>
  <c r="C189" i="11"/>
  <c r="E185" i="11"/>
  <c r="E184" i="11"/>
  <c r="E187" i="11" s="1"/>
  <c r="E183" i="11"/>
  <c r="E186" i="11" s="1"/>
  <c r="C179" i="11"/>
  <c r="E180" i="11" s="1"/>
  <c r="E175" i="11"/>
  <c r="E177" i="11" s="1"/>
  <c r="C175" i="11"/>
  <c r="E176" i="11" s="1"/>
  <c r="E170" i="11"/>
  <c r="E169" i="11"/>
  <c r="E173" i="11" s="1"/>
  <c r="C169" i="11"/>
  <c r="C168" i="11"/>
  <c r="E161" i="11"/>
  <c r="E164" i="11" s="1"/>
  <c r="C160" i="11"/>
  <c r="E162" i="11" s="1"/>
  <c r="E151" i="11"/>
  <c r="E146" i="11"/>
  <c r="E145" i="11"/>
  <c r="E148" i="11" s="1"/>
  <c r="E144" i="11"/>
  <c r="E147" i="11" s="1"/>
  <c r="C140" i="11"/>
  <c r="E141" i="11" s="1"/>
  <c r="E136" i="11"/>
  <c r="E138" i="11" s="1"/>
  <c r="C136" i="11"/>
  <c r="E137" i="11" s="1"/>
  <c r="C129" i="11"/>
  <c r="E131" i="11"/>
  <c r="E130" i="11"/>
  <c r="E134" i="11" s="1"/>
  <c r="C130" i="11"/>
  <c r="C123" i="11"/>
  <c r="E123" i="11" s="1"/>
  <c r="E125" i="11" s="1"/>
  <c r="E118" i="11"/>
  <c r="E121" i="11" s="1"/>
  <c r="E112" i="11"/>
  <c r="E115" i="11" s="1"/>
  <c r="E117" i="11"/>
  <c r="E120" i="11" s="1"/>
  <c r="E119" i="11"/>
  <c r="C111" i="11"/>
  <c r="C112" i="11"/>
  <c r="C107" i="11"/>
  <c r="E108" i="11" s="1"/>
  <c r="E103" i="11"/>
  <c r="E105" i="11" s="1"/>
  <c r="C103" i="11"/>
  <c r="E104" i="11" s="1"/>
  <c r="E98" i="11"/>
  <c r="E97" i="11"/>
  <c r="E101" i="11" s="1"/>
  <c r="C97" i="11"/>
  <c r="E99" i="11" s="1"/>
  <c r="E96" i="11"/>
  <c r="E89" i="11"/>
  <c r="E92" i="11" s="1"/>
  <c r="C89" i="11"/>
  <c r="E90" i="11" s="1"/>
  <c r="C82" i="11"/>
  <c r="E82" i="11" s="1"/>
  <c r="E85" i="11" s="1"/>
  <c r="E83" i="11"/>
  <c r="E86" i="11" s="1"/>
  <c r="C83" i="11"/>
  <c r="E78" i="11"/>
  <c r="E76" i="11"/>
  <c r="E79" i="11" s="1"/>
  <c r="E77" i="11"/>
  <c r="E80" i="11" s="1"/>
  <c r="C72" i="11"/>
  <c r="E73" i="11" s="1"/>
  <c r="E72" i="11"/>
  <c r="E74" i="11" s="1"/>
  <c r="E39" i="11"/>
  <c r="E41" i="11" s="1"/>
  <c r="E66" i="11"/>
  <c r="E70" i="11" s="1"/>
  <c r="E63" i="11"/>
  <c r="C64" i="11"/>
  <c r="E64" i="11" s="1"/>
  <c r="E67" i="11"/>
  <c r="C66" i="11"/>
  <c r="E65" i="11"/>
  <c r="C51" i="11"/>
  <c r="C17" i="11"/>
  <c r="E57" i="11"/>
  <c r="E59" i="11" s="1"/>
  <c r="E52" i="11"/>
  <c r="E55" i="11" s="1"/>
  <c r="C52" i="11"/>
  <c r="C47" i="11"/>
  <c r="E48" i="11" s="1"/>
  <c r="C43" i="11"/>
  <c r="E43" i="11" s="1"/>
  <c r="E45" i="11" s="1"/>
  <c r="C39" i="11"/>
  <c r="E40" i="11" s="1"/>
  <c r="E33" i="11"/>
  <c r="E37" i="11" s="1"/>
  <c r="C32" i="11"/>
  <c r="E32" i="11" s="1"/>
  <c r="E34" i="11"/>
  <c r="E17" i="11"/>
  <c r="E26" i="11"/>
  <c r="E30" i="11" s="1"/>
  <c r="C26" i="11"/>
  <c r="E28" i="11" s="1"/>
  <c r="E213" i="11" l="1"/>
  <c r="E231" i="11"/>
  <c r="F294" i="11" s="1"/>
  <c r="E225" i="11"/>
  <c r="E227" i="11" s="1"/>
  <c r="E223" i="11"/>
  <c r="E212" i="11"/>
  <c r="E191" i="11"/>
  <c r="E100" i="11"/>
  <c r="E84" i="11"/>
  <c r="E132" i="11"/>
  <c r="E235" i="11"/>
  <c r="E238" i="11" s="1"/>
  <c r="E129" i="11"/>
  <c r="E133" i="11" s="1"/>
  <c r="E226" i="11"/>
  <c r="E201" i="11"/>
  <c r="E204" i="11" s="1"/>
  <c r="E197" i="11"/>
  <c r="E195" i="11"/>
  <c r="E198" i="11" s="1"/>
  <c r="E156" i="11"/>
  <c r="E189" i="11"/>
  <c r="E192" i="11" s="1"/>
  <c r="E179" i="11"/>
  <c r="E181" i="11" s="1"/>
  <c r="E107" i="11"/>
  <c r="E109" i="11" s="1"/>
  <c r="E124" i="11"/>
  <c r="E171" i="11"/>
  <c r="E168" i="11"/>
  <c r="E172" i="11" s="1"/>
  <c r="E160" i="11"/>
  <c r="E163" i="11" s="1"/>
  <c r="E154" i="11"/>
  <c r="E157" i="11" s="1"/>
  <c r="E150" i="11"/>
  <c r="E152" i="11" s="1"/>
  <c r="E113" i="11"/>
  <c r="E140" i="11"/>
  <c r="E142" i="11" s="1"/>
  <c r="E111" i="11"/>
  <c r="E114" i="11" s="1"/>
  <c r="E88" i="11"/>
  <c r="E91" i="11" s="1"/>
  <c r="E53" i="11"/>
  <c r="E69" i="11"/>
  <c r="E68" i="11"/>
  <c r="E58" i="11"/>
  <c r="E51" i="11"/>
  <c r="E54" i="11" s="1"/>
  <c r="E36" i="11"/>
  <c r="E47" i="11"/>
  <c r="E49" i="11" s="1"/>
  <c r="E44" i="11"/>
  <c r="E35" i="11"/>
  <c r="E27" i="11"/>
  <c r="E25" i="11"/>
  <c r="E21" i="11"/>
  <c r="F296" i="11" s="1"/>
  <c r="E19" i="11"/>
  <c r="E15" i="11"/>
  <c r="E18" i="11"/>
  <c r="E16" i="11"/>
  <c r="F295" i="11" l="1"/>
  <c r="E29" i="11"/>
  <c r="E20" i="11"/>
</calcChain>
</file>

<file path=xl/sharedStrings.xml><?xml version="1.0" encoding="utf-8"?>
<sst xmlns="http://schemas.openxmlformats.org/spreadsheetml/2006/main" count="493" uniqueCount="51">
  <si>
    <t xml:space="preserve">Piso </t>
  </si>
  <si>
    <t xml:space="preserve">Espacio </t>
  </si>
  <si>
    <t>Unidad</t>
  </si>
  <si>
    <t>m2</t>
  </si>
  <si>
    <t>Sotano 3</t>
  </si>
  <si>
    <t>ml</t>
  </si>
  <si>
    <t>h[m]</t>
  </si>
  <si>
    <t>Buitron</t>
  </si>
  <si>
    <t>Divicion tableros bombas</t>
  </si>
  <si>
    <t>Muro escaleras</t>
  </si>
  <si>
    <t>Replanteo[m]</t>
  </si>
  <si>
    <t>Sub total Replanteo</t>
  </si>
  <si>
    <t>Sub total muros m2</t>
  </si>
  <si>
    <t>Sub total muros ml</t>
  </si>
  <si>
    <t>Mamposteria</t>
  </si>
  <si>
    <t>Sotano 2</t>
  </si>
  <si>
    <t>Sub estación eléctrica</t>
  </si>
  <si>
    <t xml:space="preserve">Entrada ascensor </t>
  </si>
  <si>
    <t>Seguridad y control rack</t>
  </si>
  <si>
    <t xml:space="preserve">Cuarto de aseo </t>
  </si>
  <si>
    <t>Muro montacargas</t>
  </si>
  <si>
    <t>Sotano 1</t>
  </si>
  <si>
    <t xml:space="preserve">Tableros electricos </t>
  </si>
  <si>
    <t xml:space="preserve">Ventilación maquinas  </t>
  </si>
  <si>
    <t>Piso 1</t>
  </si>
  <si>
    <t xml:space="preserve">Muros perimetrales </t>
  </si>
  <si>
    <t>Recepcion</t>
  </si>
  <si>
    <t>Cuarto de aseo</t>
  </si>
  <si>
    <t>Muro de montacargas</t>
  </si>
  <si>
    <t>Piso 2</t>
  </si>
  <si>
    <t>Muro cuarto eléctrico</t>
  </si>
  <si>
    <t>Muros perimetrales</t>
  </si>
  <si>
    <t>buitron</t>
  </si>
  <si>
    <t>Divicion oficina</t>
  </si>
  <si>
    <t>Cafeteria</t>
  </si>
  <si>
    <t>Baños</t>
  </si>
  <si>
    <t>Piso 3</t>
  </si>
  <si>
    <t>Muros divisorios</t>
  </si>
  <si>
    <t>Piso 4</t>
  </si>
  <si>
    <t>Cafeteria y cuarto tecnico</t>
  </si>
  <si>
    <t>Mezzanine</t>
  </si>
  <si>
    <t>Antepecho</t>
  </si>
  <si>
    <t>Baños gerencia</t>
  </si>
  <si>
    <t>Baños subgerencia</t>
  </si>
  <si>
    <t>Terraza</t>
  </si>
  <si>
    <t>Muro pasillo</t>
  </si>
  <si>
    <t>Foso escaleras</t>
  </si>
  <si>
    <t>Antepecho perimetral</t>
  </si>
  <si>
    <t>TOTAL REPLANTEO</t>
  </si>
  <si>
    <t>TOTAL MAMPOSTERIA[m2]</t>
  </si>
  <si>
    <t>TOTAL MAMPOSTERIA[ml]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</si>
</sst>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2" xfId="0" applyBorder="1"/>
    <xf numFmtId="0" fontId="0" fillId="0" borderId="5" xfId="0" applyBorder="1"/>
    <xf numFmtId="0" fontId="0" fillId="0" borderId="1" xfId="0" applyBorder="1"/>
    <xf numFmtId="2" fontId="0" fillId="0" borderId="1" xfId="0" applyNumberFormat="1" applyBorder="1"/>
    <xf numFmtId="2" fontId="0" fillId="0" borderId="0" xfId="0" applyNumberFormat="1"/>
    <xf numFmtId="0" fontId="0" fillId="0" borderId="5" xfId="0" applyBorder="1" applyAlignment="1">
      <alignment vertical="center" wrapText="1"/>
    </xf>
    <xf numFmtId="2" fontId="0" fillId="0" borderId="7" xfId="0" applyNumberFormat="1" applyBorder="1"/>
    <xf numFmtId="0" fontId="0" fillId="0" borderId="20" xfId="0" applyBorder="1"/>
    <xf numFmtId="0" fontId="0" fillId="0" borderId="3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1" xfId="0" applyBorder="1"/>
    <xf numFmtId="0" fontId="0" fillId="0" borderId="21" xfId="0" applyBorder="1" applyAlignment="1">
      <alignment horizontal="center"/>
    </xf>
    <xf numFmtId="0" fontId="0" fillId="0" borderId="19" xfId="0" applyBorder="1" applyAlignment="1">
      <alignment wrapText="1"/>
    </xf>
    <xf numFmtId="0" fontId="0" fillId="0" borderId="8" xfId="0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1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2" borderId="13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7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50" Type="http://schemas.openxmlformats.org/officeDocument/2006/relationships/image" Target="../media/image50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1" Type="http://schemas.openxmlformats.org/officeDocument/2006/relationships/image" Target="../media/image1.JPG"/><Relationship Id="rId6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4</xdr:col>
      <xdr:colOff>421575</xdr:colOff>
      <xdr:row>10</xdr:row>
      <xdr:rowOff>30256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32432"/>
        <a:stretch/>
      </xdr:blipFill>
      <xdr:spPr>
        <a:xfrm>
          <a:off x="762000" y="190500"/>
          <a:ext cx="2107500" cy="1744756"/>
        </a:xfrm>
        <a:prstGeom prst="rect">
          <a:avLst/>
        </a:prstGeom>
      </xdr:spPr>
    </xdr:pic>
    <xdr:clientData/>
  </xdr:twoCellAnchor>
  <xdr:twoCellAnchor editAs="oneCell">
    <xdr:from>
      <xdr:col>11</xdr:col>
      <xdr:colOff>633630</xdr:colOff>
      <xdr:row>14</xdr:row>
      <xdr:rowOff>590550</xdr:rowOff>
    </xdr:from>
    <xdr:to>
      <xdr:col>11</xdr:col>
      <xdr:colOff>2080413</xdr:colOff>
      <xdr:row>17</xdr:row>
      <xdr:rowOff>495300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415555" y="3276600"/>
          <a:ext cx="1446783" cy="1647825"/>
        </a:xfrm>
        <a:prstGeom prst="rect">
          <a:avLst/>
        </a:prstGeom>
      </xdr:spPr>
    </xdr:pic>
    <xdr:clientData/>
  </xdr:twoCellAnchor>
  <xdr:twoCellAnchor editAs="oneCell">
    <xdr:from>
      <xdr:col>11</xdr:col>
      <xdr:colOff>158455</xdr:colOff>
      <xdr:row>23</xdr:row>
      <xdr:rowOff>180974</xdr:rowOff>
    </xdr:from>
    <xdr:to>
      <xdr:col>11</xdr:col>
      <xdr:colOff>2063934</xdr:colOff>
      <xdr:row>26</xdr:row>
      <xdr:rowOff>742949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416630" y="6753224"/>
          <a:ext cx="1905479" cy="1952625"/>
        </a:xfrm>
        <a:prstGeom prst="rect">
          <a:avLst/>
        </a:prstGeom>
      </xdr:spPr>
    </xdr:pic>
    <xdr:clientData/>
  </xdr:twoCellAnchor>
  <xdr:oneCellAnchor>
    <xdr:from>
      <xdr:col>11</xdr:col>
      <xdr:colOff>158455</xdr:colOff>
      <xdr:row>30</xdr:row>
      <xdr:rowOff>180974</xdr:rowOff>
    </xdr:from>
    <xdr:ext cx="1905479" cy="1952625"/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416630" y="6476999"/>
          <a:ext cx="1905479" cy="1952625"/>
        </a:xfrm>
        <a:prstGeom prst="rect">
          <a:avLst/>
        </a:prstGeom>
      </xdr:spPr>
    </xdr:pic>
    <xdr:clientData/>
  </xdr:oneCellAnchor>
  <xdr:twoCellAnchor editAs="oneCell">
    <xdr:from>
      <xdr:col>5</xdr:col>
      <xdr:colOff>252477</xdr:colOff>
      <xdr:row>30</xdr:row>
      <xdr:rowOff>95249</xdr:rowOff>
    </xdr:from>
    <xdr:to>
      <xdr:col>10</xdr:col>
      <xdr:colOff>714375</xdr:colOff>
      <xdr:row>36</xdr:row>
      <xdr:rowOff>101337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8847"/>
        <a:stretch/>
      </xdr:blipFill>
      <xdr:spPr>
        <a:xfrm rot="5400000">
          <a:off x="4685669" y="8597007"/>
          <a:ext cx="2777863" cy="4271898"/>
        </a:xfrm>
        <a:prstGeom prst="rect">
          <a:avLst/>
        </a:prstGeom>
      </xdr:spPr>
    </xdr:pic>
    <xdr:clientData/>
  </xdr:twoCellAnchor>
  <xdr:oneCellAnchor>
    <xdr:from>
      <xdr:col>11</xdr:col>
      <xdr:colOff>158455</xdr:colOff>
      <xdr:row>37</xdr:row>
      <xdr:rowOff>180974</xdr:rowOff>
    </xdr:from>
    <xdr:ext cx="1905479" cy="1952625"/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416630" y="12392024"/>
          <a:ext cx="1905479" cy="1952625"/>
        </a:xfrm>
        <a:prstGeom prst="rect">
          <a:avLst/>
        </a:prstGeom>
      </xdr:spPr>
    </xdr:pic>
    <xdr:clientData/>
  </xdr:oneCellAnchor>
  <xdr:twoCellAnchor editAs="oneCell">
    <xdr:from>
      <xdr:col>5</xdr:col>
      <xdr:colOff>197382</xdr:colOff>
      <xdr:row>37</xdr:row>
      <xdr:rowOff>149315</xdr:rowOff>
    </xdr:from>
    <xdr:to>
      <xdr:col>10</xdr:col>
      <xdr:colOff>734722</xdr:colOff>
      <xdr:row>39</xdr:row>
      <xdr:rowOff>95252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5400000">
          <a:off x="4807908" y="11436014"/>
          <a:ext cx="2498637" cy="4347340"/>
        </a:xfrm>
        <a:prstGeom prst="rect">
          <a:avLst/>
        </a:prstGeom>
      </xdr:spPr>
    </xdr:pic>
    <xdr:clientData/>
  </xdr:twoCellAnchor>
  <xdr:twoCellAnchor editAs="oneCell">
    <xdr:from>
      <xdr:col>5</xdr:col>
      <xdr:colOff>290571</xdr:colOff>
      <xdr:row>41</xdr:row>
      <xdr:rowOff>42807</xdr:rowOff>
    </xdr:from>
    <xdr:to>
      <xdr:col>9</xdr:col>
      <xdr:colOff>657225</xdr:colOff>
      <xdr:row>44</xdr:row>
      <xdr:rowOff>89083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 rot="5400000">
          <a:off x="4284572" y="14879731"/>
          <a:ext cx="2799001" cy="3414654"/>
        </a:xfrm>
        <a:prstGeom prst="rect">
          <a:avLst/>
        </a:prstGeom>
      </xdr:spPr>
    </xdr:pic>
    <xdr:clientData/>
  </xdr:twoCellAnchor>
  <xdr:oneCellAnchor>
    <xdr:from>
      <xdr:col>10</xdr:col>
      <xdr:colOff>571500</xdr:colOff>
      <xdr:row>42</xdr:row>
      <xdr:rowOff>28575</xdr:rowOff>
    </xdr:from>
    <xdr:ext cx="1905479" cy="1952625"/>
    <xdr:pic>
      <xdr:nvPicPr>
        <xdr:cNvPr id="19" name="Imagen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067675" y="15363825"/>
          <a:ext cx="1905479" cy="1952625"/>
        </a:xfrm>
        <a:prstGeom prst="rect">
          <a:avLst/>
        </a:prstGeom>
      </xdr:spPr>
    </xdr:pic>
    <xdr:clientData/>
  </xdr:oneCellAnchor>
  <xdr:twoCellAnchor editAs="oneCell">
    <xdr:from>
      <xdr:col>5</xdr:col>
      <xdr:colOff>442558</xdr:colOff>
      <xdr:row>45</xdr:row>
      <xdr:rowOff>95251</xdr:rowOff>
    </xdr:from>
    <xdr:to>
      <xdr:col>10</xdr:col>
      <xdr:colOff>352425</xdr:colOff>
      <xdr:row>48</xdr:row>
      <xdr:rowOff>135622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128733" y="18183226"/>
          <a:ext cx="3719867" cy="2793096"/>
        </a:xfrm>
        <a:prstGeom prst="rect">
          <a:avLst/>
        </a:prstGeom>
      </xdr:spPr>
    </xdr:pic>
    <xdr:clientData/>
  </xdr:twoCellAnchor>
  <xdr:oneCellAnchor>
    <xdr:from>
      <xdr:col>10</xdr:col>
      <xdr:colOff>571500</xdr:colOff>
      <xdr:row>46</xdr:row>
      <xdr:rowOff>28575</xdr:rowOff>
    </xdr:from>
    <xdr:ext cx="1905479" cy="1952625"/>
    <xdr:pic>
      <xdr:nvPicPr>
        <xdr:cNvPr id="25" name="Imagen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067675" y="15363825"/>
          <a:ext cx="1905479" cy="1952625"/>
        </a:xfrm>
        <a:prstGeom prst="rect">
          <a:avLst/>
        </a:prstGeom>
      </xdr:spPr>
    </xdr:pic>
    <xdr:clientData/>
  </xdr:oneCellAnchor>
  <xdr:oneCellAnchor>
    <xdr:from>
      <xdr:col>8</xdr:col>
      <xdr:colOff>501356</xdr:colOff>
      <xdr:row>51</xdr:row>
      <xdr:rowOff>521084</xdr:rowOff>
    </xdr:from>
    <xdr:ext cx="1127420" cy="1155315"/>
    <xdr:pic>
      <xdr:nvPicPr>
        <xdr:cNvPr id="30" name="Imagen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473531" y="22752434"/>
          <a:ext cx="1127420" cy="1155315"/>
        </a:xfrm>
        <a:prstGeom prst="rect">
          <a:avLst/>
        </a:prstGeom>
      </xdr:spPr>
    </xdr:pic>
    <xdr:clientData/>
  </xdr:oneCellAnchor>
  <xdr:twoCellAnchor editAs="oneCell">
    <xdr:from>
      <xdr:col>5</xdr:col>
      <xdr:colOff>209551</xdr:colOff>
      <xdr:row>49</xdr:row>
      <xdr:rowOff>57150</xdr:rowOff>
    </xdr:from>
    <xdr:to>
      <xdr:col>12</xdr:col>
      <xdr:colOff>1</xdr:colOff>
      <xdr:row>51</xdr:row>
      <xdr:rowOff>453416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895726" y="21088350"/>
          <a:ext cx="6515100" cy="1596416"/>
        </a:xfrm>
        <a:prstGeom prst="rect">
          <a:avLst/>
        </a:prstGeom>
      </xdr:spPr>
    </xdr:pic>
    <xdr:clientData/>
  </xdr:twoCellAnchor>
  <xdr:oneCellAnchor>
    <xdr:from>
      <xdr:col>11</xdr:col>
      <xdr:colOff>710906</xdr:colOff>
      <xdr:row>56</xdr:row>
      <xdr:rowOff>292484</xdr:rowOff>
    </xdr:from>
    <xdr:ext cx="1406272" cy="1441066"/>
    <xdr:pic>
      <xdr:nvPicPr>
        <xdr:cNvPr id="32" name="Imagen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969081" y="24428834"/>
          <a:ext cx="1406272" cy="1441066"/>
        </a:xfrm>
        <a:prstGeom prst="rect">
          <a:avLst/>
        </a:prstGeom>
      </xdr:spPr>
    </xdr:pic>
    <xdr:clientData/>
  </xdr:oneCellAnchor>
  <xdr:twoCellAnchor editAs="oneCell">
    <xdr:from>
      <xdr:col>5</xdr:col>
      <xdr:colOff>262163</xdr:colOff>
      <xdr:row>24</xdr:row>
      <xdr:rowOff>71215</xdr:rowOff>
    </xdr:from>
    <xdr:to>
      <xdr:col>11</xdr:col>
      <xdr:colOff>133353</xdr:colOff>
      <xdr:row>26</xdr:row>
      <xdr:rowOff>582785</xdr:rowOff>
    </xdr:to>
    <xdr:pic>
      <xdr:nvPicPr>
        <xdr:cNvPr id="35" name="Imagen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 rot="5400000">
          <a:off x="5361698" y="5182480"/>
          <a:ext cx="1711720" cy="4443190"/>
        </a:xfrm>
        <a:prstGeom prst="rect">
          <a:avLst/>
        </a:prstGeom>
      </xdr:spPr>
    </xdr:pic>
    <xdr:clientData/>
  </xdr:twoCellAnchor>
  <xdr:twoCellAnchor editAs="oneCell">
    <xdr:from>
      <xdr:col>5</xdr:col>
      <xdr:colOff>419100</xdr:colOff>
      <xdr:row>13</xdr:row>
      <xdr:rowOff>47626</xdr:rowOff>
    </xdr:from>
    <xdr:to>
      <xdr:col>11</xdr:col>
      <xdr:colOff>523875</xdr:colOff>
      <xdr:row>20</xdr:row>
      <xdr:rowOff>172725</xdr:rowOff>
    </xdr:to>
    <xdr:pic>
      <xdr:nvPicPr>
        <xdr:cNvPr id="36" name="Imagen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152900" y="2552701"/>
          <a:ext cx="4676775" cy="3315974"/>
        </a:xfrm>
        <a:prstGeom prst="rect">
          <a:avLst/>
        </a:prstGeom>
      </xdr:spPr>
    </xdr:pic>
    <xdr:clientData/>
  </xdr:twoCellAnchor>
  <xdr:twoCellAnchor editAs="oneCell">
    <xdr:from>
      <xdr:col>11</xdr:col>
      <xdr:colOff>819150</xdr:colOff>
      <xdr:row>63</xdr:row>
      <xdr:rowOff>440288</xdr:rowOff>
    </xdr:from>
    <xdr:to>
      <xdr:col>11</xdr:col>
      <xdr:colOff>2114061</xdr:colOff>
      <xdr:row>66</xdr:row>
      <xdr:rowOff>199372</xdr:rowOff>
    </xdr:to>
    <xdr:pic>
      <xdr:nvPicPr>
        <xdr:cNvPr id="39" name="Imagen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9124950" y="28548563"/>
          <a:ext cx="1294911" cy="1730759"/>
        </a:xfrm>
        <a:prstGeom prst="rect">
          <a:avLst/>
        </a:prstGeom>
      </xdr:spPr>
    </xdr:pic>
    <xdr:clientData/>
  </xdr:twoCellAnchor>
  <xdr:twoCellAnchor editAs="oneCell">
    <xdr:from>
      <xdr:col>5</xdr:col>
      <xdr:colOff>85725</xdr:colOff>
      <xdr:row>61</xdr:row>
      <xdr:rowOff>130695</xdr:rowOff>
    </xdr:from>
    <xdr:to>
      <xdr:col>11</xdr:col>
      <xdr:colOff>848977</xdr:colOff>
      <xdr:row>68</xdr:row>
      <xdr:rowOff>133350</xdr:rowOff>
    </xdr:to>
    <xdr:pic>
      <xdr:nvPicPr>
        <xdr:cNvPr id="40" name="Imagen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819525" y="27400770"/>
          <a:ext cx="5335252" cy="4003155"/>
        </a:xfrm>
        <a:prstGeom prst="rect">
          <a:avLst/>
        </a:prstGeom>
      </xdr:spPr>
    </xdr:pic>
    <xdr:clientData/>
  </xdr:twoCellAnchor>
  <xdr:oneCellAnchor>
    <xdr:from>
      <xdr:col>5</xdr:col>
      <xdr:colOff>197382</xdr:colOff>
      <xdr:row>70</xdr:row>
      <xdr:rowOff>149315</xdr:rowOff>
    </xdr:from>
    <xdr:ext cx="4347340" cy="2498637"/>
    <xdr:pic>
      <xdr:nvPicPr>
        <xdr:cNvPr id="42" name="Imagen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5400000">
          <a:off x="4855533" y="11436014"/>
          <a:ext cx="2498637" cy="4347340"/>
        </a:xfrm>
        <a:prstGeom prst="rect">
          <a:avLst/>
        </a:prstGeom>
      </xdr:spPr>
    </xdr:pic>
    <xdr:clientData/>
  </xdr:oneCellAnchor>
  <xdr:twoCellAnchor editAs="oneCell">
    <xdr:from>
      <xdr:col>11</xdr:col>
      <xdr:colOff>133350</xdr:colOff>
      <xdr:row>70</xdr:row>
      <xdr:rowOff>183113</xdr:rowOff>
    </xdr:from>
    <xdr:to>
      <xdr:col>11</xdr:col>
      <xdr:colOff>1963228</xdr:colOff>
      <xdr:row>72</xdr:row>
      <xdr:rowOff>76200</xdr:rowOff>
    </xdr:to>
    <xdr:pic>
      <xdr:nvPicPr>
        <xdr:cNvPr id="43" name="Imagen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8439150" y="31834688"/>
          <a:ext cx="1829878" cy="2445787"/>
        </a:xfrm>
        <a:prstGeom prst="rect">
          <a:avLst/>
        </a:prstGeom>
      </xdr:spPr>
    </xdr:pic>
    <xdr:clientData/>
  </xdr:twoCellAnchor>
  <xdr:twoCellAnchor editAs="oneCell">
    <xdr:from>
      <xdr:col>6</xdr:col>
      <xdr:colOff>9525</xdr:colOff>
      <xdr:row>55</xdr:row>
      <xdr:rowOff>47625</xdr:rowOff>
    </xdr:from>
    <xdr:to>
      <xdr:col>10</xdr:col>
      <xdr:colOff>409575</xdr:colOff>
      <xdr:row>58</xdr:row>
      <xdr:rowOff>119425</xdr:rowOff>
    </xdr:to>
    <xdr:pic>
      <xdr:nvPicPr>
        <xdr:cNvPr id="44" name="Imagen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505325" y="23993475"/>
          <a:ext cx="3448050" cy="2405425"/>
        </a:xfrm>
        <a:prstGeom prst="rect">
          <a:avLst/>
        </a:prstGeom>
      </xdr:spPr>
    </xdr:pic>
    <xdr:clientData/>
  </xdr:twoCellAnchor>
  <xdr:twoCellAnchor editAs="oneCell">
    <xdr:from>
      <xdr:col>5</xdr:col>
      <xdr:colOff>104775</xdr:colOff>
      <xdr:row>75</xdr:row>
      <xdr:rowOff>85724</xdr:rowOff>
    </xdr:from>
    <xdr:to>
      <xdr:col>11</xdr:col>
      <xdr:colOff>200213</xdr:colOff>
      <xdr:row>76</xdr:row>
      <xdr:rowOff>1085849</xdr:rowOff>
    </xdr:to>
    <xdr:pic>
      <xdr:nvPicPr>
        <xdr:cNvPr id="45" name="Imagen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3838575" y="34461449"/>
          <a:ext cx="4667438" cy="2009775"/>
        </a:xfrm>
        <a:prstGeom prst="rect">
          <a:avLst/>
        </a:prstGeom>
      </xdr:spPr>
    </xdr:pic>
    <xdr:clientData/>
  </xdr:twoCellAnchor>
  <xdr:twoCellAnchor editAs="oneCell">
    <xdr:from>
      <xdr:col>11</xdr:col>
      <xdr:colOff>276225</xdr:colOff>
      <xdr:row>74</xdr:row>
      <xdr:rowOff>161925</xdr:rowOff>
    </xdr:from>
    <xdr:to>
      <xdr:col>11</xdr:col>
      <xdr:colOff>2106103</xdr:colOff>
      <xdr:row>78</xdr:row>
      <xdr:rowOff>74062</xdr:rowOff>
    </xdr:to>
    <xdr:pic>
      <xdr:nvPicPr>
        <xdr:cNvPr id="50" name="Imagen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8582025" y="34347150"/>
          <a:ext cx="1829878" cy="2445787"/>
        </a:xfrm>
        <a:prstGeom prst="rect">
          <a:avLst/>
        </a:prstGeom>
      </xdr:spPr>
    </xdr:pic>
    <xdr:clientData/>
  </xdr:twoCellAnchor>
  <xdr:twoCellAnchor editAs="oneCell">
    <xdr:from>
      <xdr:col>5</xdr:col>
      <xdr:colOff>28575</xdr:colOff>
      <xdr:row>80</xdr:row>
      <xdr:rowOff>60871</xdr:rowOff>
    </xdr:from>
    <xdr:to>
      <xdr:col>11</xdr:col>
      <xdr:colOff>219075</xdr:colOff>
      <xdr:row>85</xdr:row>
      <xdr:rowOff>58438</xdr:rowOff>
    </xdr:to>
    <xdr:pic>
      <xdr:nvPicPr>
        <xdr:cNvPr id="51" name="Imagen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762375" y="37160746"/>
          <a:ext cx="4762500" cy="2902692"/>
        </a:xfrm>
        <a:prstGeom prst="rect">
          <a:avLst/>
        </a:prstGeom>
      </xdr:spPr>
    </xdr:pic>
    <xdr:clientData/>
  </xdr:twoCellAnchor>
  <xdr:oneCellAnchor>
    <xdr:from>
      <xdr:col>11</xdr:col>
      <xdr:colOff>276225</xdr:colOff>
      <xdr:row>80</xdr:row>
      <xdr:rowOff>161925</xdr:rowOff>
    </xdr:from>
    <xdr:ext cx="1829878" cy="2445787"/>
    <xdr:pic>
      <xdr:nvPicPr>
        <xdr:cNvPr id="53" name="Imagen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8582025" y="34347150"/>
          <a:ext cx="1829878" cy="2445787"/>
        </a:xfrm>
        <a:prstGeom prst="rect">
          <a:avLst/>
        </a:prstGeom>
      </xdr:spPr>
    </xdr:pic>
    <xdr:clientData/>
  </xdr:oneCellAnchor>
  <xdr:twoCellAnchor editAs="oneCell">
    <xdr:from>
      <xdr:col>5</xdr:col>
      <xdr:colOff>676275</xdr:colOff>
      <xdr:row>86</xdr:row>
      <xdr:rowOff>41369</xdr:rowOff>
    </xdr:from>
    <xdr:to>
      <xdr:col>8</xdr:col>
      <xdr:colOff>581025</xdr:colOff>
      <xdr:row>91</xdr:row>
      <xdr:rowOff>160787</xdr:rowOff>
    </xdr:to>
    <xdr:pic>
      <xdr:nvPicPr>
        <xdr:cNvPr id="54" name="Imagen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410075" y="40236869"/>
          <a:ext cx="2190750" cy="3024543"/>
        </a:xfrm>
        <a:prstGeom prst="rect">
          <a:avLst/>
        </a:prstGeom>
      </xdr:spPr>
    </xdr:pic>
    <xdr:clientData/>
  </xdr:twoCellAnchor>
  <xdr:oneCellAnchor>
    <xdr:from>
      <xdr:col>10</xdr:col>
      <xdr:colOff>249422</xdr:colOff>
      <xdr:row>86</xdr:row>
      <xdr:rowOff>57150</xdr:rowOff>
    </xdr:from>
    <xdr:ext cx="2237681" cy="2990850"/>
    <xdr:pic>
      <xdr:nvPicPr>
        <xdr:cNvPr id="56" name="Imagen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793222" y="40252650"/>
          <a:ext cx="2237681" cy="2990850"/>
        </a:xfrm>
        <a:prstGeom prst="rect">
          <a:avLst/>
        </a:prstGeom>
      </xdr:spPr>
    </xdr:pic>
    <xdr:clientData/>
  </xdr:oneCellAnchor>
  <xdr:twoCellAnchor editAs="oneCell">
    <xdr:from>
      <xdr:col>11</xdr:col>
      <xdr:colOff>314325</xdr:colOff>
      <xdr:row>94</xdr:row>
      <xdr:rowOff>50961</xdr:rowOff>
    </xdr:from>
    <xdr:to>
      <xdr:col>11</xdr:col>
      <xdr:colOff>2085975</xdr:colOff>
      <xdr:row>100</xdr:row>
      <xdr:rowOff>130529</xdr:rowOff>
    </xdr:to>
    <xdr:pic>
      <xdr:nvPicPr>
        <xdr:cNvPr id="59" name="Imagen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8620125" y="43751661"/>
          <a:ext cx="1771650" cy="2851343"/>
        </a:xfrm>
        <a:prstGeom prst="rect">
          <a:avLst/>
        </a:prstGeom>
      </xdr:spPr>
    </xdr:pic>
    <xdr:clientData/>
  </xdr:twoCellAnchor>
  <xdr:twoCellAnchor editAs="oneCell">
    <xdr:from>
      <xdr:col>5</xdr:col>
      <xdr:colOff>71564</xdr:colOff>
      <xdr:row>94</xdr:row>
      <xdr:rowOff>109412</xdr:rowOff>
    </xdr:from>
    <xdr:to>
      <xdr:col>11</xdr:col>
      <xdr:colOff>244558</xdr:colOff>
      <xdr:row>100</xdr:row>
      <xdr:rowOff>104776</xdr:rowOff>
    </xdr:to>
    <xdr:pic>
      <xdr:nvPicPr>
        <xdr:cNvPr id="60" name="Imagen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 rot="5400000">
          <a:off x="4794291" y="42821185"/>
          <a:ext cx="2767139" cy="4744994"/>
        </a:xfrm>
        <a:prstGeom prst="rect">
          <a:avLst/>
        </a:prstGeom>
      </xdr:spPr>
    </xdr:pic>
    <xdr:clientData/>
  </xdr:twoCellAnchor>
  <xdr:oneCellAnchor>
    <xdr:from>
      <xdr:col>5</xdr:col>
      <xdr:colOff>197381</xdr:colOff>
      <xdr:row>101</xdr:row>
      <xdr:rowOff>149315</xdr:rowOff>
    </xdr:from>
    <xdr:ext cx="4612498" cy="2651037"/>
    <xdr:pic>
      <xdr:nvPicPr>
        <xdr:cNvPr id="61" name="Imagen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5400000">
          <a:off x="4911911" y="45831560"/>
          <a:ext cx="2651037" cy="4612498"/>
        </a:xfrm>
        <a:prstGeom prst="rect">
          <a:avLst/>
        </a:prstGeom>
      </xdr:spPr>
    </xdr:pic>
    <xdr:clientData/>
  </xdr:oneCellAnchor>
  <xdr:twoCellAnchor editAs="oneCell">
    <xdr:from>
      <xdr:col>5</xdr:col>
      <xdr:colOff>197382</xdr:colOff>
      <xdr:row>70</xdr:row>
      <xdr:rowOff>149315</xdr:rowOff>
    </xdr:from>
    <xdr:to>
      <xdr:col>7</xdr:col>
      <xdr:colOff>445032</xdr:colOff>
      <xdr:row>74</xdr:row>
      <xdr:rowOff>66958</xdr:rowOff>
    </xdr:to>
    <xdr:pic>
      <xdr:nvPicPr>
        <xdr:cNvPr id="63" name="Imagen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3931182" y="31400840"/>
          <a:ext cx="1771650" cy="2851343"/>
        </a:xfrm>
        <a:prstGeom prst="rect">
          <a:avLst/>
        </a:prstGeom>
      </xdr:spPr>
    </xdr:pic>
    <xdr:clientData/>
  </xdr:twoCellAnchor>
  <xdr:twoCellAnchor editAs="oneCell">
    <xdr:from>
      <xdr:col>11</xdr:col>
      <xdr:colOff>295275</xdr:colOff>
      <xdr:row>101</xdr:row>
      <xdr:rowOff>47625</xdr:rowOff>
    </xdr:from>
    <xdr:to>
      <xdr:col>11</xdr:col>
      <xdr:colOff>2066925</xdr:colOff>
      <xdr:row>104</xdr:row>
      <xdr:rowOff>155768</xdr:rowOff>
    </xdr:to>
    <xdr:pic>
      <xdr:nvPicPr>
        <xdr:cNvPr id="64" name="Imagen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8601075" y="46710600"/>
          <a:ext cx="1771650" cy="2851343"/>
        </a:xfrm>
        <a:prstGeom prst="rect">
          <a:avLst/>
        </a:prstGeom>
      </xdr:spPr>
    </xdr:pic>
    <xdr:clientData/>
  </xdr:twoCellAnchor>
  <xdr:oneCellAnchor>
    <xdr:from>
      <xdr:col>11</xdr:col>
      <xdr:colOff>133349</xdr:colOff>
      <xdr:row>110</xdr:row>
      <xdr:rowOff>301881</xdr:rowOff>
    </xdr:from>
    <xdr:ext cx="1877899" cy="3022343"/>
    <xdr:pic>
      <xdr:nvPicPr>
        <xdr:cNvPr id="67" name="Imagen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8439149" y="53022756"/>
          <a:ext cx="1877899" cy="3022343"/>
        </a:xfrm>
        <a:prstGeom prst="rect">
          <a:avLst/>
        </a:prstGeom>
      </xdr:spPr>
    </xdr:pic>
    <xdr:clientData/>
  </xdr:oneCellAnchor>
  <xdr:oneCellAnchor>
    <xdr:from>
      <xdr:col>5</xdr:col>
      <xdr:colOff>276225</xdr:colOff>
      <xdr:row>106</xdr:row>
      <xdr:rowOff>34423</xdr:rowOff>
    </xdr:from>
    <xdr:ext cx="5848350" cy="2109848"/>
    <xdr:pic>
      <xdr:nvPicPr>
        <xdr:cNvPr id="68" name="Imagen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4010025" y="49821598"/>
          <a:ext cx="5848350" cy="2109848"/>
        </a:xfrm>
        <a:prstGeom prst="rect">
          <a:avLst/>
        </a:prstGeom>
      </xdr:spPr>
    </xdr:pic>
    <xdr:clientData/>
  </xdr:oneCellAnchor>
  <xdr:twoCellAnchor editAs="oneCell">
    <xdr:from>
      <xdr:col>5</xdr:col>
      <xdr:colOff>238125</xdr:colOff>
      <xdr:row>109</xdr:row>
      <xdr:rowOff>74295</xdr:rowOff>
    </xdr:from>
    <xdr:to>
      <xdr:col>10</xdr:col>
      <xdr:colOff>600075</xdr:colOff>
      <xdr:row>114</xdr:row>
      <xdr:rowOff>135196</xdr:rowOff>
    </xdr:to>
    <xdr:pic>
      <xdr:nvPicPr>
        <xdr:cNvPr id="69" name="Imagen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3971925" y="52604670"/>
          <a:ext cx="4171950" cy="3928051"/>
        </a:xfrm>
        <a:prstGeom prst="rect">
          <a:avLst/>
        </a:prstGeom>
      </xdr:spPr>
    </xdr:pic>
    <xdr:clientData/>
  </xdr:twoCellAnchor>
  <xdr:oneCellAnchor>
    <xdr:from>
      <xdr:col>11</xdr:col>
      <xdr:colOff>129245</xdr:colOff>
      <xdr:row>116</xdr:row>
      <xdr:rowOff>295275</xdr:rowOff>
    </xdr:from>
    <xdr:ext cx="1882004" cy="3028949"/>
    <xdr:pic>
      <xdr:nvPicPr>
        <xdr:cNvPr id="72" name="Imagen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8435045" y="57083325"/>
          <a:ext cx="1882004" cy="3028949"/>
        </a:xfrm>
        <a:prstGeom prst="rect">
          <a:avLst/>
        </a:prstGeom>
      </xdr:spPr>
    </xdr:pic>
    <xdr:clientData/>
  </xdr:oneCellAnchor>
  <xdr:twoCellAnchor editAs="oneCell">
    <xdr:from>
      <xdr:col>5</xdr:col>
      <xdr:colOff>133350</xdr:colOff>
      <xdr:row>116</xdr:row>
      <xdr:rowOff>607188</xdr:rowOff>
    </xdr:from>
    <xdr:to>
      <xdr:col>11</xdr:col>
      <xdr:colOff>71346</xdr:colOff>
      <xdr:row>117</xdr:row>
      <xdr:rowOff>704850</xdr:rowOff>
    </xdr:to>
    <xdr:pic>
      <xdr:nvPicPr>
        <xdr:cNvPr id="74" name="Imagen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3867150" y="57395238"/>
          <a:ext cx="4509996" cy="2183637"/>
        </a:xfrm>
        <a:prstGeom prst="rect">
          <a:avLst/>
        </a:prstGeom>
      </xdr:spPr>
    </xdr:pic>
    <xdr:clientData/>
  </xdr:twoCellAnchor>
  <xdr:twoCellAnchor editAs="oneCell">
    <xdr:from>
      <xdr:col>5</xdr:col>
      <xdr:colOff>66623</xdr:colOff>
      <xdr:row>122</xdr:row>
      <xdr:rowOff>94922</xdr:rowOff>
    </xdr:from>
    <xdr:to>
      <xdr:col>11</xdr:col>
      <xdr:colOff>297499</xdr:colOff>
      <xdr:row>123</xdr:row>
      <xdr:rowOff>38103</xdr:rowOff>
    </xdr:to>
    <xdr:pic>
      <xdr:nvPicPr>
        <xdr:cNvPr id="75" name="Imagen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 rot="5400000">
          <a:off x="5049170" y="59701400"/>
          <a:ext cx="2305381" cy="4802876"/>
        </a:xfrm>
        <a:prstGeom prst="rect">
          <a:avLst/>
        </a:prstGeom>
      </xdr:spPr>
    </xdr:pic>
    <xdr:clientData/>
  </xdr:twoCellAnchor>
  <xdr:oneCellAnchor>
    <xdr:from>
      <xdr:col>11</xdr:col>
      <xdr:colOff>342900</xdr:colOff>
      <xdr:row>121</xdr:row>
      <xdr:rowOff>76200</xdr:rowOff>
    </xdr:from>
    <xdr:ext cx="1698539" cy="2733675"/>
    <xdr:pic>
      <xdr:nvPicPr>
        <xdr:cNvPr id="78" name="Imagen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8648700" y="60740925"/>
          <a:ext cx="1698539" cy="2733675"/>
        </a:xfrm>
        <a:prstGeom prst="rect">
          <a:avLst/>
        </a:prstGeom>
      </xdr:spPr>
    </xdr:pic>
    <xdr:clientData/>
  </xdr:oneCellAnchor>
  <xdr:twoCellAnchor editAs="oneCell">
    <xdr:from>
      <xdr:col>5</xdr:col>
      <xdr:colOff>90621</xdr:colOff>
      <xdr:row>127</xdr:row>
      <xdr:rowOff>166554</xdr:rowOff>
    </xdr:from>
    <xdr:to>
      <xdr:col>11</xdr:col>
      <xdr:colOff>188800</xdr:colOff>
      <xdr:row>132</xdr:row>
      <xdr:rowOff>57152</xdr:rowOff>
    </xdr:to>
    <xdr:pic>
      <xdr:nvPicPr>
        <xdr:cNvPr id="81" name="Imagen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 rot="5400000">
          <a:off x="4923574" y="63065876"/>
          <a:ext cx="2471873" cy="4670179"/>
        </a:xfrm>
        <a:prstGeom prst="rect">
          <a:avLst/>
        </a:prstGeom>
      </xdr:spPr>
    </xdr:pic>
    <xdr:clientData/>
  </xdr:twoCellAnchor>
  <xdr:twoCellAnchor editAs="oneCell">
    <xdr:from>
      <xdr:col>11</xdr:col>
      <xdr:colOff>238125</xdr:colOff>
      <xdr:row>127</xdr:row>
      <xdr:rowOff>103133</xdr:rowOff>
    </xdr:from>
    <xdr:to>
      <xdr:col>11</xdr:col>
      <xdr:colOff>2085493</xdr:colOff>
      <xdr:row>132</xdr:row>
      <xdr:rowOff>38100</xdr:rowOff>
    </xdr:to>
    <xdr:pic>
      <xdr:nvPicPr>
        <xdr:cNvPr id="82" name="Imagen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8543925" y="64092083"/>
          <a:ext cx="1847368" cy="2516242"/>
        </a:xfrm>
        <a:prstGeom prst="rect">
          <a:avLst/>
        </a:prstGeom>
      </xdr:spPr>
    </xdr:pic>
    <xdr:clientData/>
  </xdr:twoCellAnchor>
  <xdr:oneCellAnchor>
    <xdr:from>
      <xdr:col>5</xdr:col>
      <xdr:colOff>197381</xdr:colOff>
      <xdr:row>134</xdr:row>
      <xdr:rowOff>149315</xdr:rowOff>
    </xdr:from>
    <xdr:ext cx="4612498" cy="2651037"/>
    <xdr:pic>
      <xdr:nvPicPr>
        <xdr:cNvPr id="85" name="Imagen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5400000">
          <a:off x="4911911" y="45831560"/>
          <a:ext cx="2651037" cy="4612498"/>
        </a:xfrm>
        <a:prstGeom prst="rect">
          <a:avLst/>
        </a:prstGeom>
      </xdr:spPr>
    </xdr:pic>
    <xdr:clientData/>
  </xdr:oneCellAnchor>
  <xdr:twoCellAnchor editAs="oneCell">
    <xdr:from>
      <xdr:col>5</xdr:col>
      <xdr:colOff>200025</xdr:colOff>
      <xdr:row>138</xdr:row>
      <xdr:rowOff>131243</xdr:rowOff>
    </xdr:from>
    <xdr:to>
      <xdr:col>11</xdr:col>
      <xdr:colOff>2018088</xdr:colOff>
      <xdr:row>141</xdr:row>
      <xdr:rowOff>121256</xdr:rowOff>
    </xdr:to>
    <xdr:pic>
      <xdr:nvPicPr>
        <xdr:cNvPr id="87" name="Imagen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3933825" y="70016168"/>
          <a:ext cx="6390063" cy="2733213"/>
        </a:xfrm>
        <a:prstGeom prst="rect">
          <a:avLst/>
        </a:prstGeom>
      </xdr:spPr>
    </xdr:pic>
    <xdr:clientData/>
  </xdr:twoCellAnchor>
  <xdr:twoCellAnchor editAs="oneCell">
    <xdr:from>
      <xdr:col>11</xdr:col>
      <xdr:colOff>266700</xdr:colOff>
      <xdr:row>134</xdr:row>
      <xdr:rowOff>169808</xdr:rowOff>
    </xdr:from>
    <xdr:to>
      <xdr:col>11</xdr:col>
      <xdr:colOff>2114068</xdr:colOff>
      <xdr:row>136</xdr:row>
      <xdr:rowOff>133350</xdr:rowOff>
    </xdr:to>
    <xdr:pic>
      <xdr:nvPicPr>
        <xdr:cNvPr id="90" name="Imagen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8572500" y="67121033"/>
          <a:ext cx="1847368" cy="2516242"/>
        </a:xfrm>
        <a:prstGeom prst="rect">
          <a:avLst/>
        </a:prstGeom>
      </xdr:spPr>
    </xdr:pic>
    <xdr:clientData/>
  </xdr:twoCellAnchor>
  <xdr:oneCellAnchor>
    <xdr:from>
      <xdr:col>9</xdr:col>
      <xdr:colOff>581025</xdr:colOff>
      <xdr:row>143</xdr:row>
      <xdr:rowOff>607958</xdr:rowOff>
    </xdr:from>
    <xdr:ext cx="1847368" cy="2516242"/>
    <xdr:pic>
      <xdr:nvPicPr>
        <xdr:cNvPr id="93" name="Imagen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7362825" y="73626608"/>
          <a:ext cx="1847368" cy="2516242"/>
        </a:xfrm>
        <a:prstGeom prst="rect">
          <a:avLst/>
        </a:prstGeom>
      </xdr:spPr>
    </xdr:pic>
    <xdr:clientData/>
  </xdr:oneCellAnchor>
  <xdr:twoCellAnchor editAs="oneCell">
    <xdr:from>
      <xdr:col>5</xdr:col>
      <xdr:colOff>192863</xdr:colOff>
      <xdr:row>142</xdr:row>
      <xdr:rowOff>66675</xdr:rowOff>
    </xdr:from>
    <xdr:to>
      <xdr:col>9</xdr:col>
      <xdr:colOff>104775</xdr:colOff>
      <xdr:row>147</xdr:row>
      <xdr:rowOff>51963</xdr:rowOff>
    </xdr:to>
    <xdr:pic>
      <xdr:nvPicPr>
        <xdr:cNvPr id="94" name="Imagen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3926663" y="72894825"/>
          <a:ext cx="2959912" cy="3852438"/>
        </a:xfrm>
        <a:prstGeom prst="rect">
          <a:avLst/>
        </a:prstGeom>
      </xdr:spPr>
    </xdr:pic>
    <xdr:clientData/>
  </xdr:twoCellAnchor>
  <xdr:twoCellAnchor editAs="oneCell">
    <xdr:from>
      <xdr:col>5</xdr:col>
      <xdr:colOff>76200</xdr:colOff>
      <xdr:row>149</xdr:row>
      <xdr:rowOff>485775</xdr:rowOff>
    </xdr:from>
    <xdr:to>
      <xdr:col>10</xdr:col>
      <xdr:colOff>694771</xdr:colOff>
      <xdr:row>149</xdr:row>
      <xdr:rowOff>1866727</xdr:rowOff>
    </xdr:to>
    <xdr:pic>
      <xdr:nvPicPr>
        <xdr:cNvPr id="98" name="Imagen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3810000" y="77562075"/>
          <a:ext cx="4428571" cy="1380952"/>
        </a:xfrm>
        <a:prstGeom prst="rect">
          <a:avLst/>
        </a:prstGeom>
      </xdr:spPr>
    </xdr:pic>
    <xdr:clientData/>
  </xdr:twoCellAnchor>
  <xdr:oneCellAnchor>
    <xdr:from>
      <xdr:col>11</xdr:col>
      <xdr:colOff>76200</xdr:colOff>
      <xdr:row>149</xdr:row>
      <xdr:rowOff>55508</xdr:rowOff>
    </xdr:from>
    <xdr:ext cx="1847368" cy="2516242"/>
    <xdr:pic>
      <xdr:nvPicPr>
        <xdr:cNvPr id="99" name="Imagen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8382000" y="77131808"/>
          <a:ext cx="1847368" cy="2516242"/>
        </a:xfrm>
        <a:prstGeom prst="rect">
          <a:avLst/>
        </a:prstGeom>
      </xdr:spPr>
    </xdr:pic>
    <xdr:clientData/>
  </xdr:oneCellAnchor>
  <xdr:twoCellAnchor editAs="oneCell">
    <xdr:from>
      <xdr:col>5</xdr:col>
      <xdr:colOff>95249</xdr:colOff>
      <xdr:row>152</xdr:row>
      <xdr:rowOff>98006</xdr:rowOff>
    </xdr:from>
    <xdr:to>
      <xdr:col>11</xdr:col>
      <xdr:colOff>79098</xdr:colOff>
      <xdr:row>157</xdr:row>
      <xdr:rowOff>95250</xdr:rowOff>
    </xdr:to>
    <xdr:pic>
      <xdr:nvPicPr>
        <xdr:cNvPr id="100" name="Imagen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3829049" y="79927031"/>
          <a:ext cx="4555849" cy="3864394"/>
        </a:xfrm>
        <a:prstGeom prst="rect">
          <a:avLst/>
        </a:prstGeom>
      </xdr:spPr>
    </xdr:pic>
    <xdr:clientData/>
  </xdr:twoCellAnchor>
  <xdr:oneCellAnchor>
    <xdr:from>
      <xdr:col>11</xdr:col>
      <xdr:colOff>133349</xdr:colOff>
      <xdr:row>153</xdr:row>
      <xdr:rowOff>388883</xdr:rowOff>
    </xdr:from>
    <xdr:ext cx="1973243" cy="2687692"/>
    <xdr:pic>
      <xdr:nvPicPr>
        <xdr:cNvPr id="101" name="Imagen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8439149" y="80408408"/>
          <a:ext cx="1973243" cy="2687692"/>
        </a:xfrm>
        <a:prstGeom prst="rect">
          <a:avLst/>
        </a:prstGeom>
      </xdr:spPr>
    </xdr:pic>
    <xdr:clientData/>
  </xdr:oneCellAnchor>
  <xdr:twoCellAnchor editAs="oneCell">
    <xdr:from>
      <xdr:col>5</xdr:col>
      <xdr:colOff>66675</xdr:colOff>
      <xdr:row>158</xdr:row>
      <xdr:rowOff>86319</xdr:rowOff>
    </xdr:from>
    <xdr:to>
      <xdr:col>11</xdr:col>
      <xdr:colOff>18193</xdr:colOff>
      <xdr:row>163</xdr:row>
      <xdr:rowOff>18524</xdr:rowOff>
    </xdr:to>
    <xdr:pic>
      <xdr:nvPicPr>
        <xdr:cNvPr id="103" name="Imagen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3800475" y="83972994"/>
          <a:ext cx="4523518" cy="2770655"/>
        </a:xfrm>
        <a:prstGeom prst="rect">
          <a:avLst/>
        </a:prstGeom>
      </xdr:spPr>
    </xdr:pic>
    <xdr:clientData/>
  </xdr:twoCellAnchor>
  <xdr:oneCellAnchor>
    <xdr:from>
      <xdr:col>11</xdr:col>
      <xdr:colOff>76199</xdr:colOff>
      <xdr:row>158</xdr:row>
      <xdr:rowOff>84083</xdr:rowOff>
    </xdr:from>
    <xdr:ext cx="2038351" cy="2776374"/>
    <xdr:pic>
      <xdr:nvPicPr>
        <xdr:cNvPr id="105" name="Imagen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8381999" y="83970758"/>
          <a:ext cx="2038351" cy="2776374"/>
        </a:xfrm>
        <a:prstGeom prst="rect">
          <a:avLst/>
        </a:prstGeom>
      </xdr:spPr>
    </xdr:pic>
    <xdr:clientData/>
  </xdr:oneCellAnchor>
  <xdr:twoCellAnchor editAs="oneCell">
    <xdr:from>
      <xdr:col>5</xdr:col>
      <xdr:colOff>104894</xdr:colOff>
      <xdr:row>166</xdr:row>
      <xdr:rowOff>152281</xdr:rowOff>
    </xdr:from>
    <xdr:to>
      <xdr:col>11</xdr:col>
      <xdr:colOff>94799</xdr:colOff>
      <xdr:row>172</xdr:row>
      <xdr:rowOff>37649</xdr:rowOff>
    </xdr:to>
    <xdr:pic>
      <xdr:nvPicPr>
        <xdr:cNvPr id="111" name="Imagen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 rot="5400000">
          <a:off x="4791075" y="86496525"/>
          <a:ext cx="2657143" cy="4561905"/>
        </a:xfrm>
        <a:prstGeom prst="rect">
          <a:avLst/>
        </a:prstGeom>
      </xdr:spPr>
    </xdr:pic>
    <xdr:clientData/>
  </xdr:twoCellAnchor>
  <xdr:twoCellAnchor editAs="oneCell">
    <xdr:from>
      <xdr:col>11</xdr:col>
      <xdr:colOff>114300</xdr:colOff>
      <xdr:row>167</xdr:row>
      <xdr:rowOff>67912</xdr:rowOff>
    </xdr:from>
    <xdr:to>
      <xdr:col>11</xdr:col>
      <xdr:colOff>2095133</xdr:colOff>
      <xdr:row>171</xdr:row>
      <xdr:rowOff>56709</xdr:rowOff>
    </xdr:to>
    <xdr:pic>
      <xdr:nvPicPr>
        <xdr:cNvPr id="112" name="Imagen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8420100" y="87555037"/>
          <a:ext cx="1980833" cy="2379572"/>
        </a:xfrm>
        <a:prstGeom prst="rect">
          <a:avLst/>
        </a:prstGeom>
      </xdr:spPr>
    </xdr:pic>
    <xdr:clientData/>
  </xdr:twoCellAnchor>
  <xdr:oneCellAnchor>
    <xdr:from>
      <xdr:col>5</xdr:col>
      <xdr:colOff>57150</xdr:colOff>
      <xdr:row>173</xdr:row>
      <xdr:rowOff>133351</xdr:rowOff>
    </xdr:from>
    <xdr:ext cx="4612498" cy="2651037"/>
    <xdr:pic>
      <xdr:nvPicPr>
        <xdr:cNvPr id="113" name="Imagen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5400000">
          <a:off x="4771680" y="89411521"/>
          <a:ext cx="2651037" cy="4612498"/>
        </a:xfrm>
        <a:prstGeom prst="rect">
          <a:avLst/>
        </a:prstGeom>
      </xdr:spPr>
    </xdr:pic>
    <xdr:clientData/>
  </xdr:oneCellAnchor>
  <xdr:twoCellAnchor editAs="oneCell">
    <xdr:from>
      <xdr:col>11</xdr:col>
      <xdr:colOff>114300</xdr:colOff>
      <xdr:row>174</xdr:row>
      <xdr:rowOff>66675</xdr:rowOff>
    </xdr:from>
    <xdr:to>
      <xdr:col>11</xdr:col>
      <xdr:colOff>2095133</xdr:colOff>
      <xdr:row>175</xdr:row>
      <xdr:rowOff>84047</xdr:rowOff>
    </xdr:to>
    <xdr:pic>
      <xdr:nvPicPr>
        <xdr:cNvPr id="114" name="Imagen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8420100" y="90516075"/>
          <a:ext cx="1980833" cy="2379572"/>
        </a:xfrm>
        <a:prstGeom prst="rect">
          <a:avLst/>
        </a:prstGeom>
      </xdr:spPr>
    </xdr:pic>
    <xdr:clientData/>
  </xdr:twoCellAnchor>
  <xdr:twoCellAnchor editAs="oneCell">
    <xdr:from>
      <xdr:col>5</xdr:col>
      <xdr:colOff>95250</xdr:colOff>
      <xdr:row>178</xdr:row>
      <xdr:rowOff>53215</xdr:rowOff>
    </xdr:from>
    <xdr:to>
      <xdr:col>11</xdr:col>
      <xdr:colOff>2080494</xdr:colOff>
      <xdr:row>180</xdr:row>
      <xdr:rowOff>66674</xdr:rowOff>
    </xdr:to>
    <xdr:pic>
      <xdr:nvPicPr>
        <xdr:cNvPr id="115" name="Imagen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3829050" y="93436315"/>
          <a:ext cx="6557244" cy="2566159"/>
        </a:xfrm>
        <a:prstGeom prst="rect">
          <a:avLst/>
        </a:prstGeom>
      </xdr:spPr>
    </xdr:pic>
    <xdr:clientData/>
  </xdr:twoCellAnchor>
  <xdr:oneCellAnchor>
    <xdr:from>
      <xdr:col>5</xdr:col>
      <xdr:colOff>192863</xdr:colOff>
      <xdr:row>181</xdr:row>
      <xdr:rowOff>66675</xdr:rowOff>
    </xdr:from>
    <xdr:ext cx="2959912" cy="3852438"/>
    <xdr:pic>
      <xdr:nvPicPr>
        <xdr:cNvPr id="117" name="Imagen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3926663" y="72875775"/>
          <a:ext cx="2959912" cy="3852438"/>
        </a:xfrm>
        <a:prstGeom prst="rect">
          <a:avLst/>
        </a:prstGeom>
      </xdr:spPr>
    </xdr:pic>
    <xdr:clientData/>
  </xdr:oneCellAnchor>
  <xdr:twoCellAnchor editAs="oneCell">
    <xdr:from>
      <xdr:col>10</xdr:col>
      <xdr:colOff>333375</xdr:colOff>
      <xdr:row>182</xdr:row>
      <xdr:rowOff>476250</xdr:rowOff>
    </xdr:from>
    <xdr:to>
      <xdr:col>11</xdr:col>
      <xdr:colOff>1552208</xdr:colOff>
      <xdr:row>183</xdr:row>
      <xdr:rowOff>769847</xdr:rowOff>
    </xdr:to>
    <xdr:pic>
      <xdr:nvPicPr>
        <xdr:cNvPr id="118" name="Imagen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7877175" y="96802575"/>
          <a:ext cx="1980833" cy="2379572"/>
        </a:xfrm>
        <a:prstGeom prst="rect">
          <a:avLst/>
        </a:prstGeom>
      </xdr:spPr>
    </xdr:pic>
    <xdr:clientData/>
  </xdr:twoCellAnchor>
  <xdr:twoCellAnchor editAs="oneCell">
    <xdr:from>
      <xdr:col>5</xdr:col>
      <xdr:colOff>90645</xdr:colOff>
      <xdr:row>187</xdr:row>
      <xdr:rowOff>157014</xdr:rowOff>
    </xdr:from>
    <xdr:to>
      <xdr:col>11</xdr:col>
      <xdr:colOff>461502</xdr:colOff>
      <xdr:row>192</xdr:row>
      <xdr:rowOff>99562</xdr:rowOff>
    </xdr:to>
    <xdr:pic>
      <xdr:nvPicPr>
        <xdr:cNvPr id="119" name="Imagen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 rot="5400000">
          <a:off x="5086350" y="101822259"/>
          <a:ext cx="2419048" cy="4942857"/>
        </a:xfrm>
        <a:prstGeom prst="rect">
          <a:avLst/>
        </a:prstGeom>
      </xdr:spPr>
    </xdr:pic>
    <xdr:clientData/>
  </xdr:twoCellAnchor>
  <xdr:twoCellAnchor editAs="oneCell">
    <xdr:from>
      <xdr:col>11</xdr:col>
      <xdr:colOff>476250</xdr:colOff>
      <xdr:row>188</xdr:row>
      <xdr:rowOff>209550</xdr:rowOff>
    </xdr:from>
    <xdr:to>
      <xdr:col>11</xdr:col>
      <xdr:colOff>2085821</xdr:colOff>
      <xdr:row>191</xdr:row>
      <xdr:rowOff>47625</xdr:rowOff>
    </xdr:to>
    <xdr:pic>
      <xdr:nvPicPr>
        <xdr:cNvPr id="121" name="Imagen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8782050" y="103327200"/>
          <a:ext cx="1609571" cy="1933575"/>
        </a:xfrm>
        <a:prstGeom prst="rect">
          <a:avLst/>
        </a:prstGeom>
      </xdr:spPr>
    </xdr:pic>
    <xdr:clientData/>
  </xdr:twoCellAnchor>
  <xdr:twoCellAnchor editAs="oneCell">
    <xdr:from>
      <xdr:col>5</xdr:col>
      <xdr:colOff>76200</xdr:colOff>
      <xdr:row>193</xdr:row>
      <xdr:rowOff>142875</xdr:rowOff>
    </xdr:from>
    <xdr:to>
      <xdr:col>11</xdr:col>
      <xdr:colOff>484412</xdr:colOff>
      <xdr:row>198</xdr:row>
      <xdr:rowOff>57149</xdr:rowOff>
    </xdr:to>
    <xdr:pic>
      <xdr:nvPicPr>
        <xdr:cNvPr id="126" name="Imagen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3810000" y="103003350"/>
          <a:ext cx="4980212" cy="2381249"/>
        </a:xfrm>
        <a:prstGeom prst="rect">
          <a:avLst/>
        </a:prstGeom>
      </xdr:spPr>
    </xdr:pic>
    <xdr:clientData/>
  </xdr:twoCellAnchor>
  <xdr:twoCellAnchor editAs="oneCell">
    <xdr:from>
      <xdr:col>11</xdr:col>
      <xdr:colOff>495300</xdr:colOff>
      <xdr:row>194</xdr:row>
      <xdr:rowOff>228600</xdr:rowOff>
    </xdr:from>
    <xdr:to>
      <xdr:col>11</xdr:col>
      <xdr:colOff>2104871</xdr:colOff>
      <xdr:row>197</xdr:row>
      <xdr:rowOff>76200</xdr:rowOff>
    </xdr:to>
    <xdr:pic>
      <xdr:nvPicPr>
        <xdr:cNvPr id="127" name="Imagen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8801100" y="103279575"/>
          <a:ext cx="1609571" cy="1933575"/>
        </a:xfrm>
        <a:prstGeom prst="rect">
          <a:avLst/>
        </a:prstGeom>
      </xdr:spPr>
    </xdr:pic>
    <xdr:clientData/>
  </xdr:twoCellAnchor>
  <xdr:oneCellAnchor>
    <xdr:from>
      <xdr:col>11</xdr:col>
      <xdr:colOff>495300</xdr:colOff>
      <xdr:row>200</xdr:row>
      <xdr:rowOff>228600</xdr:rowOff>
    </xdr:from>
    <xdr:ext cx="1609571" cy="1933575"/>
    <xdr:pic>
      <xdr:nvPicPr>
        <xdr:cNvPr id="129" name="Imagen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8801100" y="103279575"/>
          <a:ext cx="1609571" cy="1933575"/>
        </a:xfrm>
        <a:prstGeom prst="rect">
          <a:avLst/>
        </a:prstGeom>
      </xdr:spPr>
    </xdr:pic>
    <xdr:clientData/>
  </xdr:oneCellAnchor>
  <xdr:twoCellAnchor editAs="oneCell">
    <xdr:from>
      <xdr:col>5</xdr:col>
      <xdr:colOff>95250</xdr:colOff>
      <xdr:row>199</xdr:row>
      <xdr:rowOff>85725</xdr:rowOff>
    </xdr:from>
    <xdr:to>
      <xdr:col>11</xdr:col>
      <xdr:colOff>447676</xdr:colOff>
      <xdr:row>204</xdr:row>
      <xdr:rowOff>102347</xdr:rowOff>
    </xdr:to>
    <xdr:pic>
      <xdr:nvPicPr>
        <xdr:cNvPr id="130" name="Imagen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3829050" y="105603675"/>
          <a:ext cx="4924426" cy="2693147"/>
        </a:xfrm>
        <a:prstGeom prst="rect">
          <a:avLst/>
        </a:prstGeom>
      </xdr:spPr>
    </xdr:pic>
    <xdr:clientData/>
  </xdr:twoCellAnchor>
  <xdr:twoCellAnchor editAs="oneCell">
    <xdr:from>
      <xdr:col>5</xdr:col>
      <xdr:colOff>71574</xdr:colOff>
      <xdr:row>208</xdr:row>
      <xdr:rowOff>52252</xdr:rowOff>
    </xdr:from>
    <xdr:to>
      <xdr:col>11</xdr:col>
      <xdr:colOff>152400</xdr:colOff>
      <xdr:row>213</xdr:row>
      <xdr:rowOff>70822</xdr:rowOff>
    </xdr:to>
    <xdr:pic>
      <xdr:nvPicPr>
        <xdr:cNvPr id="145" name="Imagen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 rot="5400000">
          <a:off x="4831864" y="108001287"/>
          <a:ext cx="2599845" cy="4652826"/>
        </a:xfrm>
        <a:prstGeom prst="rect">
          <a:avLst/>
        </a:prstGeom>
      </xdr:spPr>
    </xdr:pic>
    <xdr:clientData/>
  </xdr:twoCellAnchor>
  <xdr:twoCellAnchor editAs="oneCell">
    <xdr:from>
      <xdr:col>11</xdr:col>
      <xdr:colOff>213183</xdr:colOff>
      <xdr:row>208</xdr:row>
      <xdr:rowOff>285749</xdr:rowOff>
    </xdr:from>
    <xdr:to>
      <xdr:col>11</xdr:col>
      <xdr:colOff>2105832</xdr:colOff>
      <xdr:row>212</xdr:row>
      <xdr:rowOff>180975</xdr:rowOff>
    </xdr:to>
    <xdr:pic>
      <xdr:nvPicPr>
        <xdr:cNvPr id="146" name="Imagen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8518983" y="109261274"/>
          <a:ext cx="1892649" cy="2286001"/>
        </a:xfrm>
        <a:prstGeom prst="rect">
          <a:avLst/>
        </a:prstGeom>
      </xdr:spPr>
    </xdr:pic>
    <xdr:clientData/>
  </xdr:twoCellAnchor>
  <xdr:oneCellAnchor>
    <xdr:from>
      <xdr:col>5</xdr:col>
      <xdr:colOff>76200</xdr:colOff>
      <xdr:row>214</xdr:row>
      <xdr:rowOff>114301</xdr:rowOff>
    </xdr:from>
    <xdr:ext cx="4612498" cy="2651037"/>
    <xdr:pic>
      <xdr:nvPicPr>
        <xdr:cNvPr id="147" name="Imagen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5400000">
          <a:off x="4790730" y="110880871"/>
          <a:ext cx="2651037" cy="4612498"/>
        </a:xfrm>
        <a:prstGeom prst="rect">
          <a:avLst/>
        </a:prstGeom>
      </xdr:spPr>
    </xdr:pic>
    <xdr:clientData/>
  </xdr:oneCellAnchor>
  <xdr:twoCellAnchor editAs="oneCell">
    <xdr:from>
      <xdr:col>11</xdr:col>
      <xdr:colOff>171450</xdr:colOff>
      <xdr:row>215</xdr:row>
      <xdr:rowOff>76200</xdr:rowOff>
    </xdr:from>
    <xdr:to>
      <xdr:col>11</xdr:col>
      <xdr:colOff>2064099</xdr:colOff>
      <xdr:row>216</xdr:row>
      <xdr:rowOff>1</xdr:rowOff>
    </xdr:to>
    <xdr:pic>
      <xdr:nvPicPr>
        <xdr:cNvPr id="148" name="Imagen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8477250" y="112014000"/>
          <a:ext cx="1892649" cy="2286001"/>
        </a:xfrm>
        <a:prstGeom prst="rect">
          <a:avLst/>
        </a:prstGeom>
      </xdr:spPr>
    </xdr:pic>
    <xdr:clientData/>
  </xdr:twoCellAnchor>
  <xdr:twoCellAnchor editAs="oneCell">
    <xdr:from>
      <xdr:col>5</xdr:col>
      <xdr:colOff>419294</xdr:colOff>
      <xdr:row>223</xdr:row>
      <xdr:rowOff>66484</xdr:rowOff>
    </xdr:from>
    <xdr:to>
      <xdr:col>11</xdr:col>
      <xdr:colOff>1447294</xdr:colOff>
      <xdr:row>226</xdr:row>
      <xdr:rowOff>75690</xdr:rowOff>
    </xdr:to>
    <xdr:pic>
      <xdr:nvPicPr>
        <xdr:cNvPr id="150" name="Imagen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 rot="16200000">
          <a:off x="5676903" y="115966875"/>
          <a:ext cx="2552381" cy="5600000"/>
        </a:xfrm>
        <a:prstGeom prst="rect">
          <a:avLst/>
        </a:prstGeom>
      </xdr:spPr>
    </xdr:pic>
    <xdr:clientData/>
  </xdr:twoCellAnchor>
  <xdr:twoCellAnchor editAs="oneCell">
    <xdr:from>
      <xdr:col>5</xdr:col>
      <xdr:colOff>180975</xdr:colOff>
      <xdr:row>227</xdr:row>
      <xdr:rowOff>38533</xdr:rowOff>
    </xdr:from>
    <xdr:to>
      <xdr:col>10</xdr:col>
      <xdr:colOff>176661</xdr:colOff>
      <xdr:row>232</xdr:row>
      <xdr:rowOff>142875</xdr:rowOff>
    </xdr:to>
    <xdr:pic>
      <xdr:nvPicPr>
        <xdr:cNvPr id="151" name="Imagen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3914775" y="120196408"/>
          <a:ext cx="3805686" cy="3438092"/>
        </a:xfrm>
        <a:prstGeom prst="rect">
          <a:avLst/>
        </a:prstGeom>
      </xdr:spPr>
    </xdr:pic>
    <xdr:clientData/>
  </xdr:twoCellAnchor>
  <xdr:twoCellAnchor editAs="oneCell">
    <xdr:from>
      <xdr:col>10</xdr:col>
      <xdr:colOff>571500</xdr:colOff>
      <xdr:row>228</xdr:row>
      <xdr:rowOff>438150</xdr:rowOff>
    </xdr:from>
    <xdr:to>
      <xdr:col>11</xdr:col>
      <xdr:colOff>1702149</xdr:colOff>
      <xdr:row>229</xdr:row>
      <xdr:rowOff>1285876</xdr:rowOff>
    </xdr:to>
    <xdr:pic>
      <xdr:nvPicPr>
        <xdr:cNvPr id="152" name="Imagen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8115300" y="120786525"/>
          <a:ext cx="1892649" cy="2286001"/>
        </a:xfrm>
        <a:prstGeom prst="rect">
          <a:avLst/>
        </a:prstGeom>
      </xdr:spPr>
    </xdr:pic>
    <xdr:clientData/>
  </xdr:twoCellAnchor>
  <xdr:twoCellAnchor editAs="oneCell">
    <xdr:from>
      <xdr:col>5</xdr:col>
      <xdr:colOff>466725</xdr:colOff>
      <xdr:row>233</xdr:row>
      <xdr:rowOff>69606</xdr:rowOff>
    </xdr:from>
    <xdr:to>
      <xdr:col>11</xdr:col>
      <xdr:colOff>1371600</xdr:colOff>
      <xdr:row>237</xdr:row>
      <xdr:rowOff>119220</xdr:rowOff>
    </xdr:to>
    <xdr:pic>
      <xdr:nvPicPr>
        <xdr:cNvPr id="153" name="Imagen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4200525" y="123751731"/>
          <a:ext cx="5476875" cy="3250014"/>
        </a:xfrm>
        <a:prstGeom prst="rect">
          <a:avLst/>
        </a:prstGeom>
      </xdr:spPr>
    </xdr:pic>
    <xdr:clientData/>
  </xdr:twoCellAnchor>
  <xdr:twoCellAnchor editAs="oneCell">
    <xdr:from>
      <xdr:col>5</xdr:col>
      <xdr:colOff>152504</xdr:colOff>
      <xdr:row>241</xdr:row>
      <xdr:rowOff>133246</xdr:rowOff>
    </xdr:from>
    <xdr:to>
      <xdr:col>11</xdr:col>
      <xdr:colOff>466724</xdr:colOff>
      <xdr:row>247</xdr:row>
      <xdr:rowOff>124296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 rot="5400000">
          <a:off x="4948001" y="126744649"/>
          <a:ext cx="2762825" cy="4886220"/>
        </a:xfrm>
        <a:prstGeom prst="rect">
          <a:avLst/>
        </a:prstGeom>
      </xdr:spPr>
    </xdr:pic>
    <xdr:clientData/>
  </xdr:twoCellAnchor>
  <xdr:twoCellAnchor editAs="oneCell">
    <xdr:from>
      <xdr:col>11</xdr:col>
      <xdr:colOff>504825</xdr:colOff>
      <xdr:row>242</xdr:row>
      <xdr:rowOff>475062</xdr:rowOff>
    </xdr:from>
    <xdr:to>
      <xdr:col>11</xdr:col>
      <xdr:colOff>2105025</xdr:colOff>
      <xdr:row>245</xdr:row>
      <xdr:rowOff>2013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2"/>
        <a:srcRect l="16002" t="6337"/>
        <a:stretch/>
      </xdr:blipFill>
      <xdr:spPr>
        <a:xfrm>
          <a:off x="8810625" y="128338662"/>
          <a:ext cx="1600200" cy="1727226"/>
        </a:xfrm>
        <a:prstGeom prst="rect">
          <a:avLst/>
        </a:prstGeom>
      </xdr:spPr>
    </xdr:pic>
    <xdr:clientData/>
  </xdr:twoCellAnchor>
  <xdr:oneCellAnchor>
    <xdr:from>
      <xdr:col>5</xdr:col>
      <xdr:colOff>57150</xdr:colOff>
      <xdr:row>248</xdr:row>
      <xdr:rowOff>133351</xdr:rowOff>
    </xdr:from>
    <xdr:ext cx="4612498" cy="2651037"/>
    <xdr:pic>
      <xdr:nvPicPr>
        <xdr:cNvPr id="91" name="Imagen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5400000">
          <a:off x="4771680" y="129787996"/>
          <a:ext cx="2651037" cy="4612498"/>
        </a:xfrm>
        <a:prstGeom prst="rect">
          <a:avLst/>
        </a:prstGeom>
      </xdr:spPr>
    </xdr:pic>
    <xdr:clientData/>
  </xdr:oneCellAnchor>
  <xdr:twoCellAnchor editAs="oneCell">
    <xdr:from>
      <xdr:col>11</xdr:col>
      <xdr:colOff>152400</xdr:colOff>
      <xdr:row>249</xdr:row>
      <xdr:rowOff>171450</xdr:rowOff>
    </xdr:from>
    <xdr:to>
      <xdr:col>11</xdr:col>
      <xdr:colOff>2093790</xdr:colOff>
      <xdr:row>249</xdr:row>
      <xdr:rowOff>2266950</xdr:rowOff>
    </xdr:to>
    <xdr:pic>
      <xdr:nvPicPr>
        <xdr:cNvPr id="92" name="Imagen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2"/>
        <a:srcRect l="16002" t="6337"/>
        <a:stretch/>
      </xdr:blipFill>
      <xdr:spPr>
        <a:xfrm>
          <a:off x="8458200" y="130997325"/>
          <a:ext cx="1941390" cy="2095500"/>
        </a:xfrm>
        <a:prstGeom prst="rect">
          <a:avLst/>
        </a:prstGeom>
      </xdr:spPr>
    </xdr:pic>
    <xdr:clientData/>
  </xdr:twoCellAnchor>
  <xdr:twoCellAnchor editAs="oneCell">
    <xdr:from>
      <xdr:col>5</xdr:col>
      <xdr:colOff>571500</xdr:colOff>
      <xdr:row>252</xdr:row>
      <xdr:rowOff>80439</xdr:rowOff>
    </xdr:from>
    <xdr:to>
      <xdr:col>11</xdr:col>
      <xdr:colOff>1446848</xdr:colOff>
      <xdr:row>255</xdr:row>
      <xdr:rowOff>94801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4305300" y="133678089"/>
          <a:ext cx="5447348" cy="2567062"/>
        </a:xfrm>
        <a:prstGeom prst="rect">
          <a:avLst/>
        </a:prstGeom>
      </xdr:spPr>
    </xdr:pic>
    <xdr:clientData/>
  </xdr:twoCellAnchor>
  <xdr:twoCellAnchor editAs="oneCell">
    <xdr:from>
      <xdr:col>5</xdr:col>
      <xdr:colOff>123825</xdr:colOff>
      <xdr:row>218</xdr:row>
      <xdr:rowOff>142875</xdr:rowOff>
    </xdr:from>
    <xdr:to>
      <xdr:col>11</xdr:col>
      <xdr:colOff>1971675</xdr:colOff>
      <xdr:row>222</xdr:row>
      <xdr:rowOff>169664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3857625" y="114823875"/>
          <a:ext cx="6419850" cy="2608064"/>
        </a:xfrm>
        <a:prstGeom prst="rect">
          <a:avLst/>
        </a:prstGeom>
      </xdr:spPr>
    </xdr:pic>
    <xdr:clientData/>
  </xdr:twoCellAnchor>
  <xdr:twoCellAnchor editAs="oneCell">
    <xdr:from>
      <xdr:col>11</xdr:col>
      <xdr:colOff>152400</xdr:colOff>
      <xdr:row>257</xdr:row>
      <xdr:rowOff>142875</xdr:rowOff>
    </xdr:from>
    <xdr:to>
      <xdr:col>11</xdr:col>
      <xdr:colOff>2093790</xdr:colOff>
      <xdr:row>258</xdr:row>
      <xdr:rowOff>76200</xdr:rowOff>
    </xdr:to>
    <xdr:pic>
      <xdr:nvPicPr>
        <xdr:cNvPr id="95" name="Imagen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2"/>
        <a:srcRect l="16002" t="6337"/>
        <a:stretch/>
      </xdr:blipFill>
      <xdr:spPr>
        <a:xfrm>
          <a:off x="8458200" y="136674225"/>
          <a:ext cx="1941390" cy="2095500"/>
        </a:xfrm>
        <a:prstGeom prst="rect">
          <a:avLst/>
        </a:prstGeom>
      </xdr:spPr>
    </xdr:pic>
    <xdr:clientData/>
  </xdr:twoCellAnchor>
  <xdr:twoCellAnchor editAs="oneCell">
    <xdr:from>
      <xdr:col>5</xdr:col>
      <xdr:colOff>133349</xdr:colOff>
      <xdr:row>256</xdr:row>
      <xdr:rowOff>57150</xdr:rowOff>
    </xdr:from>
    <xdr:to>
      <xdr:col>11</xdr:col>
      <xdr:colOff>7012</xdr:colOff>
      <xdr:row>259</xdr:row>
      <xdr:rowOff>142874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5"/>
        <a:srcRect b="4259"/>
        <a:stretch/>
      </xdr:blipFill>
      <xdr:spPr>
        <a:xfrm>
          <a:off x="3867149" y="136398000"/>
          <a:ext cx="4445663" cy="2628899"/>
        </a:xfrm>
        <a:prstGeom prst="rect">
          <a:avLst/>
        </a:prstGeom>
      </xdr:spPr>
    </xdr:pic>
    <xdr:clientData/>
  </xdr:twoCellAnchor>
  <xdr:oneCellAnchor>
    <xdr:from>
      <xdr:col>11</xdr:col>
      <xdr:colOff>152400</xdr:colOff>
      <xdr:row>261</xdr:row>
      <xdr:rowOff>142875</xdr:rowOff>
    </xdr:from>
    <xdr:ext cx="1941390" cy="2095500"/>
    <xdr:pic>
      <xdr:nvPicPr>
        <xdr:cNvPr id="96" name="Imagen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2"/>
        <a:srcRect l="16002" t="6337"/>
        <a:stretch/>
      </xdr:blipFill>
      <xdr:spPr>
        <a:xfrm>
          <a:off x="8458200" y="136674225"/>
          <a:ext cx="1941390" cy="2095500"/>
        </a:xfrm>
        <a:prstGeom prst="rect">
          <a:avLst/>
        </a:prstGeom>
      </xdr:spPr>
    </xdr:pic>
    <xdr:clientData/>
  </xdr:oneCellAnchor>
  <xdr:twoCellAnchor editAs="oneCell">
    <xdr:from>
      <xdr:col>5</xdr:col>
      <xdr:colOff>114300</xdr:colOff>
      <xdr:row>260</xdr:row>
      <xdr:rowOff>65544</xdr:rowOff>
    </xdr:from>
    <xdr:to>
      <xdr:col>11</xdr:col>
      <xdr:colOff>85725</xdr:colOff>
      <xdr:row>263</xdr:row>
      <xdr:rowOff>127739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3848100" y="139140069"/>
          <a:ext cx="4543425" cy="2605370"/>
        </a:xfrm>
        <a:prstGeom prst="rect">
          <a:avLst/>
        </a:prstGeom>
      </xdr:spPr>
    </xdr:pic>
    <xdr:clientData/>
  </xdr:twoCellAnchor>
  <xdr:oneCellAnchor>
    <xdr:from>
      <xdr:col>11</xdr:col>
      <xdr:colOff>95250</xdr:colOff>
      <xdr:row>265</xdr:row>
      <xdr:rowOff>533400</xdr:rowOff>
    </xdr:from>
    <xdr:ext cx="1941390" cy="2095500"/>
    <xdr:pic>
      <xdr:nvPicPr>
        <xdr:cNvPr id="106" name="Imagen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2"/>
        <a:srcRect l="16002" t="6337"/>
        <a:stretch/>
      </xdr:blipFill>
      <xdr:spPr>
        <a:xfrm>
          <a:off x="8401050" y="142532100"/>
          <a:ext cx="1941390" cy="2095500"/>
        </a:xfrm>
        <a:prstGeom prst="rect">
          <a:avLst/>
        </a:prstGeom>
      </xdr:spPr>
    </xdr:pic>
    <xdr:clientData/>
  </xdr:oneCellAnchor>
  <xdr:twoCellAnchor editAs="oneCell">
    <xdr:from>
      <xdr:col>5</xdr:col>
      <xdr:colOff>152400</xdr:colOff>
      <xdr:row>264</xdr:row>
      <xdr:rowOff>104775</xdr:rowOff>
    </xdr:from>
    <xdr:to>
      <xdr:col>10</xdr:col>
      <xdr:colOff>390525</xdr:colOff>
      <xdr:row>269</xdr:row>
      <xdr:rowOff>89263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3886200" y="141912975"/>
          <a:ext cx="4048125" cy="3156313"/>
        </a:xfrm>
        <a:prstGeom prst="rect">
          <a:avLst/>
        </a:prstGeom>
      </xdr:spPr>
    </xdr:pic>
    <xdr:clientData/>
  </xdr:twoCellAnchor>
  <xdr:oneCellAnchor>
    <xdr:from>
      <xdr:col>5</xdr:col>
      <xdr:colOff>57150</xdr:colOff>
      <xdr:row>279</xdr:row>
      <xdr:rowOff>133351</xdr:rowOff>
    </xdr:from>
    <xdr:ext cx="4612498" cy="2651037"/>
    <xdr:pic>
      <xdr:nvPicPr>
        <xdr:cNvPr id="109" name="Imagen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5400000">
          <a:off x="4771680" y="129816571"/>
          <a:ext cx="2651037" cy="4612498"/>
        </a:xfrm>
        <a:prstGeom prst="rect">
          <a:avLst/>
        </a:prstGeom>
      </xdr:spPr>
    </xdr:pic>
    <xdr:clientData/>
  </xdr:oneCellAnchor>
  <xdr:twoCellAnchor editAs="oneCell">
    <xdr:from>
      <xdr:col>5</xdr:col>
      <xdr:colOff>52559</xdr:colOff>
      <xdr:row>273</xdr:row>
      <xdr:rowOff>280818</xdr:rowOff>
    </xdr:from>
    <xdr:to>
      <xdr:col>11</xdr:col>
      <xdr:colOff>369577</xdr:colOff>
      <xdr:row>275</xdr:row>
      <xdr:rowOff>990603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 rot="5400000">
          <a:off x="5275900" y="144561877"/>
          <a:ext cx="1909935" cy="4889018"/>
        </a:xfrm>
        <a:prstGeom prst="rect">
          <a:avLst/>
        </a:prstGeom>
      </xdr:spPr>
    </xdr:pic>
    <xdr:clientData/>
  </xdr:twoCellAnchor>
  <xdr:twoCellAnchor editAs="oneCell">
    <xdr:from>
      <xdr:col>5</xdr:col>
      <xdr:colOff>123824</xdr:colOff>
      <xdr:row>283</xdr:row>
      <xdr:rowOff>52756</xdr:rowOff>
    </xdr:from>
    <xdr:to>
      <xdr:col>11</xdr:col>
      <xdr:colOff>313617</xdr:colOff>
      <xdr:row>286</xdr:row>
      <xdr:rowOff>161530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3857624" y="151528831"/>
          <a:ext cx="4761793" cy="2661474"/>
        </a:xfrm>
        <a:prstGeom prst="rect">
          <a:avLst/>
        </a:prstGeom>
      </xdr:spPr>
    </xdr:pic>
    <xdr:clientData/>
  </xdr:twoCellAnchor>
  <xdr:twoCellAnchor editAs="oneCell">
    <xdr:from>
      <xdr:col>11</xdr:col>
      <xdr:colOff>447675</xdr:colOff>
      <xdr:row>283</xdr:row>
      <xdr:rowOff>76200</xdr:rowOff>
    </xdr:from>
    <xdr:to>
      <xdr:col>11</xdr:col>
      <xdr:colOff>1943100</xdr:colOff>
      <xdr:row>286</xdr:row>
      <xdr:rowOff>154007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8753475" y="151552275"/>
          <a:ext cx="1495425" cy="2630507"/>
        </a:xfrm>
        <a:prstGeom prst="rect">
          <a:avLst/>
        </a:prstGeom>
      </xdr:spPr>
    </xdr:pic>
    <xdr:clientData/>
  </xdr:twoCellAnchor>
  <xdr:twoCellAnchor editAs="oneCell">
    <xdr:from>
      <xdr:col>5</xdr:col>
      <xdr:colOff>590549</xdr:colOff>
      <xdr:row>287</xdr:row>
      <xdr:rowOff>76200</xdr:rowOff>
    </xdr:from>
    <xdr:to>
      <xdr:col>11</xdr:col>
      <xdr:colOff>1590674</xdr:colOff>
      <xdr:row>290</xdr:row>
      <xdr:rowOff>154166</xdr:rowOff>
    </xdr:to>
    <xdr:pic>
      <xdr:nvPicPr>
        <xdr:cNvPr id="24" name="Imagen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1"/>
        <a:srcRect t="4621" b="8198"/>
        <a:stretch/>
      </xdr:blipFill>
      <xdr:spPr>
        <a:xfrm>
          <a:off x="4324349" y="154295475"/>
          <a:ext cx="5572125" cy="26306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L1286"/>
  <sheetViews>
    <sheetView tabSelected="1" topLeftCell="A286" workbookViewId="0">
      <selection activeCell="N117" sqref="N117"/>
    </sheetView>
  </sheetViews>
  <sheetFormatPr baseColWidth="10" defaultRowHeight="15" x14ac:dyDescent="0.25"/>
  <cols>
    <col min="1" max="1" width="12.140625" customWidth="1"/>
    <col min="2" max="2" width="7.140625" customWidth="1"/>
    <col min="3" max="3" width="13.85546875" customWidth="1"/>
    <col min="12" max="12" width="32.28515625" customWidth="1"/>
  </cols>
  <sheetData>
    <row r="1" spans="1:12" x14ac:dyDescent="0.25">
      <c r="A1" s="41"/>
      <c r="B1" s="42"/>
      <c r="C1" s="42"/>
      <c r="D1" s="42"/>
      <c r="E1" s="42"/>
      <c r="F1" s="42"/>
      <c r="G1" s="42"/>
      <c r="H1" s="42"/>
      <c r="I1" s="42"/>
      <c r="J1" s="42"/>
      <c r="K1" s="42"/>
      <c r="L1" s="43"/>
    </row>
    <row r="2" spans="1:12" x14ac:dyDescent="0.25">
      <c r="A2" s="44"/>
      <c r="B2" s="45"/>
      <c r="C2" s="45"/>
      <c r="D2" s="45"/>
      <c r="E2" s="45"/>
      <c r="F2" s="45"/>
      <c r="G2" s="45"/>
      <c r="H2" s="45"/>
      <c r="I2" s="45"/>
      <c r="J2" s="45"/>
      <c r="K2" s="45"/>
      <c r="L2" s="46"/>
    </row>
    <row r="3" spans="1:12" ht="15" customHeight="1" x14ac:dyDescent="0.25">
      <c r="A3" s="44"/>
      <c r="B3" s="45"/>
      <c r="C3" s="45"/>
      <c r="D3" s="45"/>
      <c r="E3" s="45"/>
      <c r="F3" s="45"/>
      <c r="G3" s="45"/>
      <c r="H3" s="45"/>
      <c r="I3" s="45"/>
      <c r="J3" s="45"/>
      <c r="K3" s="45"/>
      <c r="L3" s="46"/>
    </row>
    <row r="4" spans="1:12" x14ac:dyDescent="0.25">
      <c r="A4" s="44"/>
      <c r="B4" s="45"/>
      <c r="C4" s="45"/>
      <c r="D4" s="45"/>
      <c r="E4" s="45"/>
      <c r="F4" s="45"/>
      <c r="G4" s="45"/>
      <c r="H4" s="45"/>
      <c r="I4" s="45"/>
      <c r="J4" s="45"/>
      <c r="K4" s="45"/>
      <c r="L4" s="46"/>
    </row>
    <row r="5" spans="1:12" x14ac:dyDescent="0.25">
      <c r="A5" s="44"/>
      <c r="B5" s="45"/>
      <c r="C5" s="45"/>
      <c r="D5" s="45"/>
      <c r="E5" s="45"/>
      <c r="F5" s="45"/>
      <c r="G5" s="45"/>
      <c r="H5" s="45"/>
      <c r="I5" s="45"/>
      <c r="J5" s="45"/>
      <c r="K5" s="45"/>
      <c r="L5" s="46"/>
    </row>
    <row r="6" spans="1:12" x14ac:dyDescent="0.25">
      <c r="A6" s="44"/>
      <c r="B6" s="45"/>
      <c r="C6" s="45"/>
      <c r="D6" s="45"/>
      <c r="E6" s="45"/>
      <c r="F6" s="45"/>
      <c r="G6" s="45"/>
      <c r="H6" s="45"/>
      <c r="I6" s="45"/>
      <c r="J6" s="45"/>
      <c r="K6" s="45"/>
      <c r="L6" s="46"/>
    </row>
    <row r="7" spans="1:12" x14ac:dyDescent="0.25">
      <c r="A7" s="44"/>
      <c r="B7" s="45"/>
      <c r="C7" s="45"/>
      <c r="D7" s="45"/>
      <c r="E7" s="45"/>
      <c r="F7" s="45"/>
      <c r="G7" s="45"/>
      <c r="H7" s="45"/>
      <c r="I7" s="45"/>
      <c r="J7" s="45"/>
      <c r="K7" s="45"/>
      <c r="L7" s="46"/>
    </row>
    <row r="8" spans="1:12" x14ac:dyDescent="0.25">
      <c r="A8" s="44"/>
      <c r="B8" s="45"/>
      <c r="C8" s="45"/>
      <c r="D8" s="45"/>
      <c r="E8" s="45"/>
      <c r="F8" s="45"/>
      <c r="G8" s="45"/>
      <c r="H8" s="45"/>
      <c r="I8" s="45"/>
      <c r="J8" s="45"/>
      <c r="K8" s="45"/>
      <c r="L8" s="46"/>
    </row>
    <row r="9" spans="1:12" x14ac:dyDescent="0.25">
      <c r="A9" s="44"/>
      <c r="B9" s="45"/>
      <c r="C9" s="45"/>
      <c r="D9" s="45"/>
      <c r="E9" s="45"/>
      <c r="F9" s="45"/>
      <c r="G9" s="45"/>
      <c r="H9" s="45"/>
      <c r="I9" s="45"/>
      <c r="J9" s="45"/>
      <c r="K9" s="45"/>
      <c r="L9" s="46"/>
    </row>
    <row r="10" spans="1:12" x14ac:dyDescent="0.25">
      <c r="A10" s="44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6"/>
    </row>
    <row r="11" spans="1:12" ht="15.75" thickBot="1" x14ac:dyDescent="0.3">
      <c r="A11" s="47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9"/>
    </row>
    <row r="12" spans="1:12" ht="15.75" thickBot="1" x14ac:dyDescent="0.3">
      <c r="A12" s="50" t="s">
        <v>14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9"/>
    </row>
    <row r="13" spans="1:12" x14ac:dyDescent="0.25">
      <c r="A13" s="1" t="s">
        <v>0</v>
      </c>
      <c r="B13" s="57" t="s">
        <v>4</v>
      </c>
      <c r="C13" s="58"/>
      <c r="D13" s="58"/>
      <c r="E13" s="58"/>
      <c r="F13" s="58"/>
      <c r="G13" s="58"/>
      <c r="H13" s="58"/>
      <c r="I13" s="58"/>
      <c r="J13" s="58"/>
      <c r="K13" s="58"/>
      <c r="L13" s="59"/>
    </row>
    <row r="14" spans="1:12" x14ac:dyDescent="0.25">
      <c r="A14" s="2" t="s">
        <v>1</v>
      </c>
      <c r="B14" s="3" t="s">
        <v>2</v>
      </c>
      <c r="C14" s="10" t="s">
        <v>10</v>
      </c>
      <c r="D14" s="10" t="s">
        <v>6</v>
      </c>
      <c r="E14" s="3"/>
      <c r="F14" s="30"/>
      <c r="G14" s="30"/>
      <c r="H14" s="30"/>
      <c r="I14" s="30"/>
      <c r="J14" s="30"/>
      <c r="K14" s="30"/>
      <c r="L14" s="31"/>
    </row>
    <row r="15" spans="1:12" ht="62.25" customHeight="1" x14ac:dyDescent="0.25">
      <c r="A15" s="6" t="s">
        <v>8</v>
      </c>
      <c r="B15" s="13" t="s">
        <v>3</v>
      </c>
      <c r="C15" s="3">
        <v>4.43</v>
      </c>
      <c r="D15" s="3">
        <v>3.25</v>
      </c>
      <c r="E15" s="4">
        <f>C15*D15</f>
        <v>14.397499999999999</v>
      </c>
      <c r="F15" s="30"/>
      <c r="G15" s="30"/>
      <c r="H15" s="30"/>
      <c r="I15" s="30"/>
      <c r="J15" s="30"/>
      <c r="K15" s="30"/>
      <c r="L15" s="31"/>
    </row>
    <row r="16" spans="1:12" ht="57" customHeight="1" x14ac:dyDescent="0.25">
      <c r="A16" s="6" t="s">
        <v>9</v>
      </c>
      <c r="B16" s="13" t="s">
        <v>3</v>
      </c>
      <c r="C16" s="3">
        <v>3.94</v>
      </c>
      <c r="D16" s="3">
        <v>3.25</v>
      </c>
      <c r="E16" s="4">
        <f>C16*D16</f>
        <v>12.805</v>
      </c>
      <c r="F16" s="30"/>
      <c r="G16" s="30"/>
      <c r="H16" s="30"/>
      <c r="I16" s="30"/>
      <c r="J16" s="30"/>
      <c r="K16" s="30"/>
      <c r="L16" s="31"/>
    </row>
    <row r="17" spans="1:12" ht="18" customHeight="1" x14ac:dyDescent="0.25">
      <c r="A17" s="34" t="s">
        <v>7</v>
      </c>
      <c r="B17" s="11" t="s">
        <v>5</v>
      </c>
      <c r="C17" s="3">
        <f>0.3*3+0.4</f>
        <v>1.2999999999999998</v>
      </c>
      <c r="D17" s="3">
        <v>3.25</v>
      </c>
      <c r="E17" s="4">
        <f>D17*4</f>
        <v>13</v>
      </c>
      <c r="F17" s="30"/>
      <c r="G17" s="30"/>
      <c r="H17" s="30"/>
      <c r="I17" s="30"/>
      <c r="J17" s="30"/>
      <c r="K17" s="30"/>
      <c r="L17" s="31"/>
    </row>
    <row r="18" spans="1:12" ht="67.5" customHeight="1" x14ac:dyDescent="0.25">
      <c r="A18" s="34"/>
      <c r="B18" s="11" t="s">
        <v>3</v>
      </c>
      <c r="C18" s="3">
        <v>2.35</v>
      </c>
      <c r="D18" s="3">
        <v>3.25</v>
      </c>
      <c r="E18" s="4">
        <f>C18*D18</f>
        <v>7.6375000000000002</v>
      </c>
      <c r="F18" s="30"/>
      <c r="G18" s="30"/>
      <c r="H18" s="30"/>
      <c r="I18" s="30"/>
      <c r="J18" s="30"/>
      <c r="K18" s="30"/>
      <c r="L18" s="31"/>
    </row>
    <row r="19" spans="1:12" ht="16.5" customHeight="1" x14ac:dyDescent="0.25">
      <c r="A19" s="34" t="s">
        <v>11</v>
      </c>
      <c r="B19" s="35"/>
      <c r="C19" s="35"/>
      <c r="D19" s="35"/>
      <c r="E19" s="4">
        <f>SUM(C15:C18)</f>
        <v>12.019999999999998</v>
      </c>
      <c r="F19" s="30"/>
      <c r="G19" s="30"/>
      <c r="H19" s="30"/>
      <c r="I19" s="30"/>
      <c r="J19" s="30"/>
      <c r="K19" s="30"/>
      <c r="L19" s="31"/>
    </row>
    <row r="20" spans="1:12" x14ac:dyDescent="0.25">
      <c r="A20" s="34" t="s">
        <v>12</v>
      </c>
      <c r="B20" s="35"/>
      <c r="C20" s="35"/>
      <c r="D20" s="35"/>
      <c r="E20" s="4">
        <f>SUM(E15:E16,E18)</f>
        <v>34.840000000000003</v>
      </c>
      <c r="F20" s="30"/>
      <c r="G20" s="30"/>
      <c r="H20" s="30"/>
      <c r="I20" s="30"/>
      <c r="J20" s="30"/>
      <c r="K20" s="30"/>
      <c r="L20" s="31"/>
    </row>
    <row r="21" spans="1:12" ht="15.75" thickBot="1" x14ac:dyDescent="0.3">
      <c r="A21" s="36" t="s">
        <v>13</v>
      </c>
      <c r="B21" s="37"/>
      <c r="C21" s="37"/>
      <c r="D21" s="37"/>
      <c r="E21" s="7">
        <f>E17</f>
        <v>13</v>
      </c>
      <c r="F21" s="32"/>
      <c r="G21" s="32"/>
      <c r="H21" s="32"/>
      <c r="I21" s="32"/>
      <c r="J21" s="32"/>
      <c r="K21" s="32"/>
      <c r="L21" s="33"/>
    </row>
    <row r="22" spans="1:12" ht="15.75" thickBot="1" x14ac:dyDescent="0.3">
      <c r="E22" s="5"/>
    </row>
    <row r="23" spans="1:12" ht="15.75" thickBot="1" x14ac:dyDescent="0.3">
      <c r="A23" s="8" t="s">
        <v>0</v>
      </c>
      <c r="B23" s="54" t="s">
        <v>15</v>
      </c>
      <c r="C23" s="55"/>
      <c r="D23" s="55"/>
      <c r="E23" s="55"/>
      <c r="F23" s="55"/>
      <c r="G23" s="55"/>
      <c r="H23" s="55"/>
      <c r="I23" s="55"/>
      <c r="J23" s="55"/>
      <c r="K23" s="55"/>
      <c r="L23" s="56"/>
    </row>
    <row r="24" spans="1:12" x14ac:dyDescent="0.25">
      <c r="A24" s="1" t="s">
        <v>1</v>
      </c>
      <c r="B24" s="9" t="s">
        <v>2</v>
      </c>
      <c r="C24" s="12" t="s">
        <v>10</v>
      </c>
      <c r="D24" s="12" t="s">
        <v>6</v>
      </c>
      <c r="E24" s="9"/>
      <c r="F24" s="38"/>
      <c r="G24" s="38"/>
      <c r="H24" s="38"/>
      <c r="I24" s="38"/>
      <c r="J24" s="38"/>
      <c r="K24" s="38"/>
      <c r="L24" s="39"/>
    </row>
    <row r="25" spans="1:12" ht="79.5" customHeight="1" x14ac:dyDescent="0.25">
      <c r="A25" s="6" t="s">
        <v>9</v>
      </c>
      <c r="B25" s="17" t="s">
        <v>3</v>
      </c>
      <c r="C25" s="3">
        <v>3.94</v>
      </c>
      <c r="D25" s="3">
        <v>3.05</v>
      </c>
      <c r="E25" s="4">
        <f>C25*D25</f>
        <v>12.016999999999999</v>
      </c>
      <c r="F25" s="30"/>
      <c r="G25" s="30"/>
      <c r="H25" s="30"/>
      <c r="I25" s="30"/>
      <c r="J25" s="30"/>
      <c r="K25" s="30"/>
      <c r="L25" s="31"/>
    </row>
    <row r="26" spans="1:12" ht="15" customHeight="1" x14ac:dyDescent="0.25">
      <c r="A26" s="34" t="s">
        <v>7</v>
      </c>
      <c r="B26" s="11" t="s">
        <v>5</v>
      </c>
      <c r="C26" s="3">
        <f>0.3*3+0.4</f>
        <v>1.2999999999999998</v>
      </c>
      <c r="D26" s="3">
        <v>3.05</v>
      </c>
      <c r="E26" s="4">
        <f>D26*4</f>
        <v>12.2</v>
      </c>
      <c r="F26" s="30"/>
      <c r="G26" s="30"/>
      <c r="H26" s="30"/>
      <c r="I26" s="30"/>
      <c r="J26" s="30"/>
      <c r="K26" s="30"/>
      <c r="L26" s="31"/>
    </row>
    <row r="27" spans="1:12" ht="78.75" customHeight="1" x14ac:dyDescent="0.25">
      <c r="A27" s="34"/>
      <c r="B27" s="11" t="s">
        <v>3</v>
      </c>
      <c r="C27" s="3">
        <v>2.35</v>
      </c>
      <c r="D27" s="3">
        <v>3.05</v>
      </c>
      <c r="E27" s="4">
        <f>C27*D27</f>
        <v>7.1674999999999995</v>
      </c>
      <c r="F27" s="30"/>
      <c r="G27" s="30"/>
      <c r="H27" s="30"/>
      <c r="I27" s="30"/>
      <c r="J27" s="30"/>
      <c r="K27" s="30"/>
      <c r="L27" s="31"/>
    </row>
    <row r="28" spans="1:12" x14ac:dyDescent="0.25">
      <c r="A28" s="34" t="s">
        <v>11</v>
      </c>
      <c r="B28" s="35"/>
      <c r="C28" s="35"/>
      <c r="D28" s="35"/>
      <c r="E28" s="4">
        <f>SUM(C25:C27)</f>
        <v>7.59</v>
      </c>
      <c r="F28" s="30"/>
      <c r="G28" s="30"/>
      <c r="H28" s="30"/>
      <c r="I28" s="30"/>
      <c r="J28" s="30"/>
      <c r="K28" s="30"/>
      <c r="L28" s="31"/>
    </row>
    <row r="29" spans="1:12" x14ac:dyDescent="0.25">
      <c r="A29" s="34" t="s">
        <v>12</v>
      </c>
      <c r="B29" s="35"/>
      <c r="C29" s="35"/>
      <c r="D29" s="35"/>
      <c r="E29" s="4">
        <f>SUM(E25:E25,E27)</f>
        <v>19.1845</v>
      </c>
      <c r="F29" s="30"/>
      <c r="G29" s="30"/>
      <c r="H29" s="30"/>
      <c r="I29" s="30"/>
      <c r="J29" s="30"/>
      <c r="K29" s="30"/>
      <c r="L29" s="31"/>
    </row>
    <row r="30" spans="1:12" x14ac:dyDescent="0.25">
      <c r="A30" s="34" t="s">
        <v>13</v>
      </c>
      <c r="B30" s="35"/>
      <c r="C30" s="35"/>
      <c r="D30" s="35"/>
      <c r="E30" s="4">
        <f>E26</f>
        <v>12.2</v>
      </c>
      <c r="F30" s="30"/>
      <c r="G30" s="30"/>
      <c r="H30" s="30"/>
      <c r="I30" s="30"/>
      <c r="J30" s="30"/>
      <c r="K30" s="30"/>
      <c r="L30" s="31"/>
    </row>
    <row r="31" spans="1:12" x14ac:dyDescent="0.25">
      <c r="A31" s="2" t="s">
        <v>1</v>
      </c>
      <c r="B31" s="3" t="s">
        <v>2</v>
      </c>
      <c r="C31" s="10" t="s">
        <v>10</v>
      </c>
      <c r="D31" s="10" t="s">
        <v>6</v>
      </c>
      <c r="E31" s="3"/>
      <c r="F31" s="30"/>
      <c r="G31" s="30"/>
      <c r="H31" s="30"/>
      <c r="I31" s="30"/>
      <c r="J31" s="30"/>
      <c r="K31" s="30"/>
      <c r="L31" s="31"/>
    </row>
    <row r="32" spans="1:12" ht="79.5" customHeight="1" x14ac:dyDescent="0.25">
      <c r="A32" s="51" t="s">
        <v>16</v>
      </c>
      <c r="B32" s="17" t="s">
        <v>3</v>
      </c>
      <c r="C32" s="3">
        <f>2.87+1.82</f>
        <v>4.6900000000000004</v>
      </c>
      <c r="D32" s="3">
        <v>3.05</v>
      </c>
      <c r="E32" s="4">
        <f>C32*D32</f>
        <v>14.304500000000001</v>
      </c>
      <c r="F32" s="30"/>
      <c r="G32" s="30"/>
      <c r="H32" s="30"/>
      <c r="I32" s="30"/>
      <c r="J32" s="30"/>
      <c r="K32" s="30"/>
      <c r="L32" s="31"/>
    </row>
    <row r="33" spans="1:12" ht="15" customHeight="1" x14ac:dyDescent="0.25">
      <c r="A33" s="52"/>
      <c r="B33" s="11" t="s">
        <v>5</v>
      </c>
      <c r="C33" s="3">
        <v>0.84</v>
      </c>
      <c r="D33" s="3">
        <v>3.05</v>
      </c>
      <c r="E33" s="4">
        <f>D33</f>
        <v>3.05</v>
      </c>
      <c r="F33" s="30"/>
      <c r="G33" s="30"/>
      <c r="H33" s="30"/>
      <c r="I33" s="30"/>
      <c r="J33" s="30"/>
      <c r="K33" s="30"/>
      <c r="L33" s="31"/>
    </row>
    <row r="34" spans="1:12" ht="78.75" customHeight="1" x14ac:dyDescent="0.25">
      <c r="A34" s="53"/>
      <c r="B34" s="11" t="s">
        <v>3</v>
      </c>
      <c r="C34" s="3">
        <v>2.77</v>
      </c>
      <c r="D34" s="3">
        <v>3.05</v>
      </c>
      <c r="E34" s="4">
        <f>C34*D34</f>
        <v>8.4484999999999992</v>
      </c>
      <c r="F34" s="30"/>
      <c r="G34" s="30"/>
      <c r="H34" s="30"/>
      <c r="I34" s="30"/>
      <c r="J34" s="30"/>
      <c r="K34" s="30"/>
      <c r="L34" s="31"/>
    </row>
    <row r="35" spans="1:12" x14ac:dyDescent="0.25">
      <c r="A35" s="34" t="s">
        <v>11</v>
      </c>
      <c r="B35" s="35"/>
      <c r="C35" s="35"/>
      <c r="D35" s="35"/>
      <c r="E35" s="4">
        <f>SUM(C32:C34)</f>
        <v>8.3000000000000007</v>
      </c>
      <c r="F35" s="30"/>
      <c r="G35" s="30"/>
      <c r="H35" s="30"/>
      <c r="I35" s="30"/>
      <c r="J35" s="30"/>
      <c r="K35" s="30"/>
      <c r="L35" s="31"/>
    </row>
    <row r="36" spans="1:12" x14ac:dyDescent="0.25">
      <c r="A36" s="34" t="s">
        <v>12</v>
      </c>
      <c r="B36" s="35"/>
      <c r="C36" s="35"/>
      <c r="D36" s="35"/>
      <c r="E36" s="4">
        <f>SUM(E32:E32,E34)</f>
        <v>22.753</v>
      </c>
      <c r="F36" s="30"/>
      <c r="G36" s="30"/>
      <c r="H36" s="30"/>
      <c r="I36" s="30"/>
      <c r="J36" s="30"/>
      <c r="K36" s="30"/>
      <c r="L36" s="31"/>
    </row>
    <row r="37" spans="1:12" x14ac:dyDescent="0.25">
      <c r="A37" s="34" t="s">
        <v>13</v>
      </c>
      <c r="B37" s="35"/>
      <c r="C37" s="35"/>
      <c r="D37" s="35"/>
      <c r="E37" s="4">
        <f>E33</f>
        <v>3.05</v>
      </c>
      <c r="F37" s="30"/>
      <c r="G37" s="30"/>
      <c r="H37" s="30"/>
      <c r="I37" s="30"/>
      <c r="J37" s="30"/>
      <c r="K37" s="30"/>
      <c r="L37" s="31"/>
    </row>
    <row r="38" spans="1:12" x14ac:dyDescent="0.25">
      <c r="A38" s="2" t="s">
        <v>1</v>
      </c>
      <c r="B38" s="3" t="s">
        <v>2</v>
      </c>
      <c r="C38" s="10" t="s">
        <v>10</v>
      </c>
      <c r="D38" s="10" t="s">
        <v>6</v>
      </c>
      <c r="E38" s="3"/>
      <c r="F38" s="30"/>
      <c r="G38" s="30"/>
      <c r="H38" s="30"/>
      <c r="I38" s="30"/>
      <c r="J38" s="30"/>
      <c r="K38" s="30"/>
      <c r="L38" s="31"/>
    </row>
    <row r="39" spans="1:12" ht="186" customHeight="1" x14ac:dyDescent="0.25">
      <c r="A39" s="18" t="s">
        <v>17</v>
      </c>
      <c r="B39" s="11" t="s">
        <v>5</v>
      </c>
      <c r="C39" s="3">
        <f>0.23+0.54+0.46+0.1+0.52+0.48+0.1+0.46+0.5+0.23</f>
        <v>3.62</v>
      </c>
      <c r="D39" s="3">
        <v>3.05</v>
      </c>
      <c r="E39" s="4">
        <f>D39*6</f>
        <v>18.299999999999997</v>
      </c>
      <c r="F39" s="30"/>
      <c r="G39" s="30"/>
      <c r="H39" s="30"/>
      <c r="I39" s="30"/>
      <c r="J39" s="30"/>
      <c r="K39" s="30"/>
      <c r="L39" s="31"/>
    </row>
    <row r="40" spans="1:12" x14ac:dyDescent="0.25">
      <c r="A40" s="34" t="s">
        <v>11</v>
      </c>
      <c r="B40" s="35"/>
      <c r="C40" s="35"/>
      <c r="D40" s="35"/>
      <c r="E40" s="4">
        <f>SUM(C39:C39)</f>
        <v>3.62</v>
      </c>
      <c r="F40" s="30"/>
      <c r="G40" s="30"/>
      <c r="H40" s="30"/>
      <c r="I40" s="30"/>
      <c r="J40" s="30"/>
      <c r="K40" s="30"/>
      <c r="L40" s="31"/>
    </row>
    <row r="41" spans="1:12" x14ac:dyDescent="0.25">
      <c r="A41" s="34" t="s">
        <v>13</v>
      </c>
      <c r="B41" s="35"/>
      <c r="C41" s="35"/>
      <c r="D41" s="35"/>
      <c r="E41" s="4">
        <f>E39</f>
        <v>18.299999999999997</v>
      </c>
      <c r="F41" s="30"/>
      <c r="G41" s="30"/>
      <c r="H41" s="30"/>
      <c r="I41" s="30"/>
      <c r="J41" s="30"/>
      <c r="K41" s="30"/>
      <c r="L41" s="31"/>
    </row>
    <row r="42" spans="1:12" x14ac:dyDescent="0.25">
      <c r="A42" s="2" t="s">
        <v>1</v>
      </c>
      <c r="B42" s="3" t="s">
        <v>2</v>
      </c>
      <c r="C42" s="10" t="s">
        <v>10</v>
      </c>
      <c r="D42" s="10" t="s">
        <v>6</v>
      </c>
      <c r="E42" s="3"/>
      <c r="F42" s="30"/>
      <c r="G42" s="30"/>
      <c r="H42" s="30"/>
      <c r="I42" s="30"/>
      <c r="J42" s="30"/>
      <c r="K42" s="30"/>
      <c r="L42" s="31"/>
    </row>
    <row r="43" spans="1:12" ht="186.75" customHeight="1" x14ac:dyDescent="0.25">
      <c r="A43" s="19" t="s">
        <v>18</v>
      </c>
      <c r="B43" s="17" t="s">
        <v>3</v>
      </c>
      <c r="C43" s="3">
        <f>2.85+3.6</f>
        <v>6.45</v>
      </c>
      <c r="D43" s="3">
        <v>3.05</v>
      </c>
      <c r="E43" s="4">
        <f>C43*D43</f>
        <v>19.672499999999999</v>
      </c>
      <c r="F43" s="30"/>
      <c r="G43" s="30"/>
      <c r="H43" s="30"/>
      <c r="I43" s="30"/>
      <c r="J43" s="30"/>
      <c r="K43" s="30"/>
      <c r="L43" s="31"/>
    </row>
    <row r="44" spans="1:12" x14ac:dyDescent="0.25">
      <c r="A44" s="34" t="s">
        <v>11</v>
      </c>
      <c r="B44" s="35"/>
      <c r="C44" s="35"/>
      <c r="D44" s="35"/>
      <c r="E44" s="4">
        <f>SUM(C43:C43)</f>
        <v>6.45</v>
      </c>
      <c r="F44" s="30"/>
      <c r="G44" s="30"/>
      <c r="H44" s="30"/>
      <c r="I44" s="30"/>
      <c r="J44" s="30"/>
      <c r="K44" s="30"/>
      <c r="L44" s="31"/>
    </row>
    <row r="45" spans="1:12" x14ac:dyDescent="0.25">
      <c r="A45" s="34" t="s">
        <v>12</v>
      </c>
      <c r="B45" s="35"/>
      <c r="C45" s="35"/>
      <c r="D45" s="35"/>
      <c r="E45" s="4">
        <f>SUM(E43:E43)</f>
        <v>19.672499999999999</v>
      </c>
      <c r="F45" s="30"/>
      <c r="G45" s="30"/>
      <c r="H45" s="30"/>
      <c r="I45" s="30"/>
      <c r="J45" s="30"/>
      <c r="K45" s="30"/>
      <c r="L45" s="31"/>
    </row>
    <row r="46" spans="1:12" x14ac:dyDescent="0.25">
      <c r="A46" s="2" t="s">
        <v>1</v>
      </c>
      <c r="B46" s="3" t="s">
        <v>2</v>
      </c>
      <c r="C46" s="10" t="s">
        <v>10</v>
      </c>
      <c r="D46" s="10" t="s">
        <v>6</v>
      </c>
      <c r="E46" s="3"/>
      <c r="F46" s="30"/>
      <c r="G46" s="30"/>
      <c r="H46" s="30"/>
      <c r="I46" s="30"/>
      <c r="J46" s="30"/>
      <c r="K46" s="30"/>
      <c r="L46" s="31"/>
    </row>
    <row r="47" spans="1:12" ht="186.75" customHeight="1" x14ac:dyDescent="0.25">
      <c r="A47" s="19" t="s">
        <v>19</v>
      </c>
      <c r="B47" s="17" t="s">
        <v>3</v>
      </c>
      <c r="C47" s="3">
        <f>1.86+1.31</f>
        <v>3.17</v>
      </c>
      <c r="D47" s="3">
        <v>3.05</v>
      </c>
      <c r="E47" s="4">
        <f>C47*D47</f>
        <v>9.6684999999999999</v>
      </c>
      <c r="F47" s="30"/>
      <c r="G47" s="30"/>
      <c r="H47" s="30"/>
      <c r="I47" s="30"/>
      <c r="J47" s="30"/>
      <c r="K47" s="30"/>
      <c r="L47" s="31"/>
    </row>
    <row r="48" spans="1:12" x14ac:dyDescent="0.25">
      <c r="A48" s="34" t="s">
        <v>11</v>
      </c>
      <c r="B48" s="35"/>
      <c r="C48" s="35"/>
      <c r="D48" s="35"/>
      <c r="E48" s="4">
        <f>SUM(C47:C47)</f>
        <v>3.17</v>
      </c>
      <c r="F48" s="30"/>
      <c r="G48" s="30"/>
      <c r="H48" s="30"/>
      <c r="I48" s="30"/>
      <c r="J48" s="30"/>
      <c r="K48" s="30"/>
      <c r="L48" s="31"/>
    </row>
    <row r="49" spans="1:12" x14ac:dyDescent="0.25">
      <c r="A49" s="34" t="s">
        <v>12</v>
      </c>
      <c r="B49" s="35"/>
      <c r="C49" s="35"/>
      <c r="D49" s="35"/>
      <c r="E49" s="4">
        <f>SUM(E47:E47)</f>
        <v>9.6684999999999999</v>
      </c>
      <c r="F49" s="30"/>
      <c r="G49" s="30"/>
      <c r="H49" s="30"/>
      <c r="I49" s="30"/>
      <c r="J49" s="30"/>
      <c r="K49" s="30"/>
      <c r="L49" s="31"/>
    </row>
    <row r="50" spans="1:12" x14ac:dyDescent="0.25">
      <c r="A50" s="2" t="s">
        <v>1</v>
      </c>
      <c r="B50" s="3" t="s">
        <v>2</v>
      </c>
      <c r="C50" s="10" t="s">
        <v>10</v>
      </c>
      <c r="D50" s="10" t="s">
        <v>6</v>
      </c>
      <c r="E50" s="3"/>
      <c r="F50" s="30"/>
      <c r="G50" s="30"/>
      <c r="H50" s="30"/>
      <c r="I50" s="30"/>
      <c r="J50" s="30"/>
      <c r="K50" s="30"/>
      <c r="L50" s="31"/>
    </row>
    <row r="51" spans="1:12" ht="79.5" customHeight="1" x14ac:dyDescent="0.25">
      <c r="A51" s="51" t="s">
        <v>16</v>
      </c>
      <c r="B51" s="17" t="s">
        <v>3</v>
      </c>
      <c r="C51" s="3">
        <f>6.04+1.25+1.1</f>
        <v>8.39</v>
      </c>
      <c r="D51" s="3">
        <v>3.05</v>
      </c>
      <c r="E51" s="4">
        <f>C51*D51</f>
        <v>25.589500000000001</v>
      </c>
      <c r="F51" s="30"/>
      <c r="G51" s="30"/>
      <c r="H51" s="30"/>
      <c r="I51" s="30"/>
      <c r="J51" s="30"/>
      <c r="K51" s="30"/>
      <c r="L51" s="31"/>
    </row>
    <row r="52" spans="1:12" ht="90" customHeight="1" x14ac:dyDescent="0.25">
      <c r="A52" s="52"/>
      <c r="B52" s="11" t="s">
        <v>5</v>
      </c>
      <c r="C52" s="3">
        <f>0.1*2+0.4*2</f>
        <v>1</v>
      </c>
      <c r="D52" s="3">
        <v>3.05</v>
      </c>
      <c r="E52" s="4">
        <f>D52*4</f>
        <v>12.2</v>
      </c>
      <c r="F52" s="30"/>
      <c r="G52" s="30"/>
      <c r="H52" s="30"/>
      <c r="I52" s="30"/>
      <c r="J52" s="30"/>
      <c r="K52" s="30"/>
      <c r="L52" s="31"/>
    </row>
    <row r="53" spans="1:12" x14ac:dyDescent="0.25">
      <c r="A53" s="34" t="s">
        <v>11</v>
      </c>
      <c r="B53" s="35"/>
      <c r="C53" s="35"/>
      <c r="D53" s="35"/>
      <c r="E53" s="4">
        <f>SUM(C51:C52)</f>
        <v>9.39</v>
      </c>
      <c r="F53" s="30"/>
      <c r="G53" s="30"/>
      <c r="H53" s="30"/>
      <c r="I53" s="30"/>
      <c r="J53" s="30"/>
      <c r="K53" s="30"/>
      <c r="L53" s="31"/>
    </row>
    <row r="54" spans="1:12" x14ac:dyDescent="0.25">
      <c r="A54" s="34" t="s">
        <v>12</v>
      </c>
      <c r="B54" s="35"/>
      <c r="C54" s="35"/>
      <c r="D54" s="35"/>
      <c r="E54" s="4">
        <f>SUM(E51:E51)</f>
        <v>25.589500000000001</v>
      </c>
      <c r="F54" s="30"/>
      <c r="G54" s="30"/>
      <c r="H54" s="30"/>
      <c r="I54" s="30"/>
      <c r="J54" s="30"/>
      <c r="K54" s="30"/>
      <c r="L54" s="31"/>
    </row>
    <row r="55" spans="1:12" x14ac:dyDescent="0.25">
      <c r="A55" s="34" t="s">
        <v>13</v>
      </c>
      <c r="B55" s="35"/>
      <c r="C55" s="35"/>
      <c r="D55" s="35"/>
      <c r="E55" s="4">
        <f>E52</f>
        <v>12.2</v>
      </c>
      <c r="F55" s="30"/>
      <c r="G55" s="30"/>
      <c r="H55" s="30"/>
      <c r="I55" s="30"/>
      <c r="J55" s="30"/>
      <c r="K55" s="30"/>
      <c r="L55" s="31"/>
    </row>
    <row r="56" spans="1:12" x14ac:dyDescent="0.25">
      <c r="A56" s="2" t="s">
        <v>1</v>
      </c>
      <c r="B56" s="3" t="s">
        <v>2</v>
      </c>
      <c r="C56" s="10" t="s">
        <v>10</v>
      </c>
      <c r="D56" s="10" t="s">
        <v>6</v>
      </c>
      <c r="E56" s="3"/>
      <c r="F56" s="30"/>
      <c r="G56" s="30"/>
      <c r="H56" s="30"/>
      <c r="I56" s="30"/>
      <c r="J56" s="30"/>
      <c r="K56" s="30"/>
      <c r="L56" s="31"/>
    </row>
    <row r="57" spans="1:12" ht="153.75" customHeight="1" x14ac:dyDescent="0.25">
      <c r="A57" s="19" t="s">
        <v>20</v>
      </c>
      <c r="B57" s="17" t="s">
        <v>3</v>
      </c>
      <c r="C57" s="3">
        <v>2</v>
      </c>
      <c r="D57" s="3">
        <v>3.05</v>
      </c>
      <c r="E57" s="4">
        <f>C57*D57</f>
        <v>6.1</v>
      </c>
      <c r="F57" s="30"/>
      <c r="G57" s="30"/>
      <c r="H57" s="30"/>
      <c r="I57" s="30"/>
      <c r="J57" s="30"/>
      <c r="K57" s="30"/>
      <c r="L57" s="31"/>
    </row>
    <row r="58" spans="1:12" x14ac:dyDescent="0.25">
      <c r="A58" s="34" t="s">
        <v>11</v>
      </c>
      <c r="B58" s="35"/>
      <c r="C58" s="35"/>
      <c r="D58" s="35"/>
      <c r="E58" s="4">
        <f>SUM(C57:C57)</f>
        <v>2</v>
      </c>
      <c r="F58" s="30"/>
      <c r="G58" s="30"/>
      <c r="H58" s="30"/>
      <c r="I58" s="30"/>
      <c r="J58" s="30"/>
      <c r="K58" s="30"/>
      <c r="L58" s="31"/>
    </row>
    <row r="59" spans="1:12" x14ac:dyDescent="0.25">
      <c r="A59" s="34" t="s">
        <v>12</v>
      </c>
      <c r="B59" s="35"/>
      <c r="C59" s="35"/>
      <c r="D59" s="35"/>
      <c r="E59" s="4">
        <f>SUM(E57:E57)</f>
        <v>6.1</v>
      </c>
      <c r="F59" s="30"/>
      <c r="G59" s="30"/>
      <c r="H59" s="30"/>
      <c r="I59" s="30"/>
      <c r="J59" s="30"/>
      <c r="K59" s="30"/>
      <c r="L59" s="31"/>
    </row>
    <row r="60" spans="1:12" ht="15.75" thickBot="1" x14ac:dyDescent="0.3">
      <c r="E60" s="5"/>
    </row>
    <row r="61" spans="1:12" ht="15.75" thickBot="1" x14ac:dyDescent="0.3">
      <c r="A61" s="8" t="s">
        <v>0</v>
      </c>
      <c r="B61" s="54" t="s">
        <v>21</v>
      </c>
      <c r="C61" s="55"/>
      <c r="D61" s="55"/>
      <c r="E61" s="55"/>
      <c r="F61" s="55"/>
      <c r="G61" s="55"/>
      <c r="H61" s="55"/>
      <c r="I61" s="55"/>
      <c r="J61" s="55"/>
      <c r="K61" s="55"/>
      <c r="L61" s="56"/>
    </row>
    <row r="62" spans="1:12" x14ac:dyDescent="0.25">
      <c r="A62" s="1" t="s">
        <v>1</v>
      </c>
      <c r="B62" s="9" t="s">
        <v>2</v>
      </c>
      <c r="C62" s="12" t="s">
        <v>10</v>
      </c>
      <c r="D62" s="12" t="s">
        <v>6</v>
      </c>
      <c r="E62" s="9"/>
      <c r="F62" s="38"/>
      <c r="G62" s="38"/>
      <c r="H62" s="38"/>
      <c r="I62" s="38"/>
      <c r="J62" s="38"/>
      <c r="K62" s="38"/>
      <c r="L62" s="39"/>
    </row>
    <row r="63" spans="1:12" ht="51" customHeight="1" x14ac:dyDescent="0.25">
      <c r="A63" s="22" t="s">
        <v>22</v>
      </c>
      <c r="B63" s="20" t="s">
        <v>3</v>
      </c>
      <c r="C63" s="21">
        <v>1.98</v>
      </c>
      <c r="D63" s="3">
        <v>3.6</v>
      </c>
      <c r="E63" s="20">
        <f>C63*D63</f>
        <v>7.1280000000000001</v>
      </c>
      <c r="F63" s="60"/>
      <c r="G63" s="60"/>
      <c r="H63" s="60"/>
      <c r="I63" s="60"/>
      <c r="J63" s="60"/>
      <c r="K63" s="60"/>
      <c r="L63" s="61"/>
    </row>
    <row r="64" spans="1:12" ht="60.75" customHeight="1" x14ac:dyDescent="0.25">
      <c r="A64" s="23" t="s">
        <v>23</v>
      </c>
      <c r="B64" s="20" t="s">
        <v>3</v>
      </c>
      <c r="C64" s="21">
        <f>1.43+3.41</f>
        <v>4.84</v>
      </c>
      <c r="D64" s="3">
        <v>3.6</v>
      </c>
      <c r="E64" s="20">
        <f>C64*D64</f>
        <v>17.423999999999999</v>
      </c>
      <c r="F64" s="60"/>
      <c r="G64" s="60"/>
      <c r="H64" s="60"/>
      <c r="I64" s="60"/>
      <c r="J64" s="60"/>
      <c r="K64" s="60"/>
      <c r="L64" s="61"/>
    </row>
    <row r="65" spans="1:12" ht="79.5" customHeight="1" x14ac:dyDescent="0.25">
      <c r="A65" s="6" t="s">
        <v>9</v>
      </c>
      <c r="B65" s="17" t="s">
        <v>3</v>
      </c>
      <c r="C65" s="3">
        <v>3.94</v>
      </c>
      <c r="D65" s="3">
        <v>3.6</v>
      </c>
      <c r="E65" s="4">
        <f>C65*D65</f>
        <v>14.183999999999999</v>
      </c>
      <c r="F65" s="30"/>
      <c r="G65" s="30"/>
      <c r="H65" s="30"/>
      <c r="I65" s="30"/>
      <c r="J65" s="30"/>
      <c r="K65" s="30"/>
      <c r="L65" s="31"/>
    </row>
    <row r="66" spans="1:12" ht="15" customHeight="1" x14ac:dyDescent="0.25">
      <c r="A66" s="34" t="s">
        <v>7</v>
      </c>
      <c r="B66" s="11" t="s">
        <v>5</v>
      </c>
      <c r="C66" s="3">
        <f>0.3*3+0.4</f>
        <v>1.2999999999999998</v>
      </c>
      <c r="D66" s="3">
        <v>3.6</v>
      </c>
      <c r="E66" s="4">
        <f>D66*4</f>
        <v>14.4</v>
      </c>
      <c r="F66" s="30"/>
      <c r="G66" s="30"/>
      <c r="H66" s="30"/>
      <c r="I66" s="30"/>
      <c r="J66" s="30"/>
      <c r="K66" s="30"/>
      <c r="L66" s="31"/>
    </row>
    <row r="67" spans="1:12" ht="78.75" customHeight="1" x14ac:dyDescent="0.25">
      <c r="A67" s="34"/>
      <c r="B67" s="11" t="s">
        <v>3</v>
      </c>
      <c r="C67" s="3">
        <v>2.35</v>
      </c>
      <c r="D67" s="3">
        <v>3.6</v>
      </c>
      <c r="E67" s="4">
        <f>C67*D67</f>
        <v>8.4600000000000009</v>
      </c>
      <c r="F67" s="30"/>
      <c r="G67" s="30"/>
      <c r="H67" s="30"/>
      <c r="I67" s="30"/>
      <c r="J67" s="30"/>
      <c r="K67" s="30"/>
      <c r="L67" s="31"/>
    </row>
    <row r="68" spans="1:12" x14ac:dyDescent="0.25">
      <c r="A68" s="34" t="s">
        <v>11</v>
      </c>
      <c r="B68" s="35"/>
      <c r="C68" s="35"/>
      <c r="D68" s="35"/>
      <c r="E68" s="4">
        <f>SUM(C63:C67)</f>
        <v>14.409999999999998</v>
      </c>
      <c r="F68" s="30"/>
      <c r="G68" s="30"/>
      <c r="H68" s="30"/>
      <c r="I68" s="30"/>
      <c r="J68" s="30"/>
      <c r="K68" s="30"/>
      <c r="L68" s="31"/>
    </row>
    <row r="69" spans="1:12" x14ac:dyDescent="0.25">
      <c r="A69" s="34" t="s">
        <v>12</v>
      </c>
      <c r="B69" s="35"/>
      <c r="C69" s="35"/>
      <c r="D69" s="35"/>
      <c r="E69" s="4">
        <f>SUM(E63:E65,E67)</f>
        <v>47.195999999999998</v>
      </c>
      <c r="F69" s="30"/>
      <c r="G69" s="30"/>
      <c r="H69" s="30"/>
      <c r="I69" s="30"/>
      <c r="J69" s="30"/>
      <c r="K69" s="30"/>
      <c r="L69" s="31"/>
    </row>
    <row r="70" spans="1:12" x14ac:dyDescent="0.25">
      <c r="A70" s="34" t="s">
        <v>13</v>
      </c>
      <c r="B70" s="35"/>
      <c r="C70" s="35"/>
      <c r="D70" s="35"/>
      <c r="E70" s="4">
        <f>E66</f>
        <v>14.4</v>
      </c>
      <c r="F70" s="30"/>
      <c r="G70" s="30"/>
      <c r="H70" s="30"/>
      <c r="I70" s="30"/>
      <c r="J70" s="30"/>
      <c r="K70" s="30"/>
      <c r="L70" s="31"/>
    </row>
    <row r="71" spans="1:12" x14ac:dyDescent="0.25">
      <c r="A71" s="2" t="s">
        <v>1</v>
      </c>
      <c r="B71" s="3" t="s">
        <v>2</v>
      </c>
      <c r="C71" s="10" t="s">
        <v>10</v>
      </c>
      <c r="D71" s="10" t="s">
        <v>6</v>
      </c>
      <c r="E71" s="3"/>
      <c r="F71" s="30"/>
      <c r="G71" s="30"/>
      <c r="H71" s="30"/>
      <c r="I71" s="30"/>
      <c r="J71" s="30"/>
      <c r="K71" s="30"/>
      <c r="L71" s="31"/>
    </row>
    <row r="72" spans="1:12" ht="186" customHeight="1" x14ac:dyDescent="0.25">
      <c r="A72" s="18" t="s">
        <v>17</v>
      </c>
      <c r="B72" s="11" t="s">
        <v>5</v>
      </c>
      <c r="C72" s="3">
        <f>0.23+0.54+0.46+0.1+0.52+0.48+0.1+0.46+0.5+0.23</f>
        <v>3.62</v>
      </c>
      <c r="D72" s="3">
        <v>3.6</v>
      </c>
      <c r="E72" s="4">
        <f>D72*6</f>
        <v>21.6</v>
      </c>
      <c r="F72" s="30"/>
      <c r="G72" s="30"/>
      <c r="H72" s="30"/>
      <c r="I72" s="30"/>
      <c r="J72" s="30"/>
      <c r="K72" s="30"/>
      <c r="L72" s="31"/>
    </row>
    <row r="73" spans="1:12" x14ac:dyDescent="0.25">
      <c r="A73" s="34" t="s">
        <v>11</v>
      </c>
      <c r="B73" s="35"/>
      <c r="C73" s="35"/>
      <c r="D73" s="35"/>
      <c r="E73" s="4">
        <f>SUM(C72:C72)</f>
        <v>3.62</v>
      </c>
      <c r="F73" s="30"/>
      <c r="G73" s="30"/>
      <c r="H73" s="30"/>
      <c r="I73" s="30"/>
      <c r="J73" s="30"/>
      <c r="K73" s="30"/>
      <c r="L73" s="31"/>
    </row>
    <row r="74" spans="1:12" x14ac:dyDescent="0.25">
      <c r="A74" s="34" t="s">
        <v>13</v>
      </c>
      <c r="B74" s="35"/>
      <c r="C74" s="35"/>
      <c r="D74" s="35"/>
      <c r="E74" s="4">
        <f>E72</f>
        <v>21.6</v>
      </c>
      <c r="F74" s="30"/>
      <c r="G74" s="30"/>
      <c r="H74" s="30"/>
      <c r="I74" s="30"/>
      <c r="J74" s="30"/>
      <c r="K74" s="30"/>
      <c r="L74" s="31"/>
    </row>
    <row r="75" spans="1:12" x14ac:dyDescent="0.25">
      <c r="A75" s="2" t="s">
        <v>1</v>
      </c>
      <c r="B75" s="3" t="s">
        <v>2</v>
      </c>
      <c r="C75" s="10" t="s">
        <v>10</v>
      </c>
      <c r="D75" s="10" t="s">
        <v>6</v>
      </c>
      <c r="E75" s="3"/>
      <c r="F75" s="30"/>
      <c r="G75" s="30"/>
      <c r="H75" s="30"/>
      <c r="I75" s="30"/>
      <c r="J75" s="30"/>
      <c r="K75" s="30"/>
      <c r="L75" s="31"/>
    </row>
    <row r="76" spans="1:12" ht="79.5" customHeight="1" x14ac:dyDescent="0.25">
      <c r="A76" s="51" t="s">
        <v>16</v>
      </c>
      <c r="B76" s="17" t="s">
        <v>3</v>
      </c>
      <c r="C76" s="3">
        <v>2.98</v>
      </c>
      <c r="D76" s="3">
        <v>3.6</v>
      </c>
      <c r="E76" s="4">
        <f>C76*D76</f>
        <v>10.728</v>
      </c>
      <c r="F76" s="30"/>
      <c r="G76" s="30"/>
      <c r="H76" s="30"/>
      <c r="I76" s="30"/>
      <c r="J76" s="30"/>
      <c r="K76" s="30"/>
      <c r="L76" s="31"/>
    </row>
    <row r="77" spans="1:12" ht="90" customHeight="1" x14ac:dyDescent="0.25">
      <c r="A77" s="52"/>
      <c r="B77" s="11" t="s">
        <v>5</v>
      </c>
      <c r="C77" s="3">
        <v>0.61</v>
      </c>
      <c r="D77" s="3">
        <v>3.6</v>
      </c>
      <c r="E77" s="4">
        <f>D77</f>
        <v>3.6</v>
      </c>
      <c r="F77" s="30"/>
      <c r="G77" s="30"/>
      <c r="H77" s="30"/>
      <c r="I77" s="30"/>
      <c r="J77" s="30"/>
      <c r="K77" s="30"/>
      <c r="L77" s="31"/>
    </row>
    <row r="78" spans="1:12" x14ac:dyDescent="0.25">
      <c r="A78" s="34" t="s">
        <v>11</v>
      </c>
      <c r="B78" s="35"/>
      <c r="C78" s="35"/>
      <c r="D78" s="35"/>
      <c r="E78" s="4">
        <f>SUM(C76:C77)</f>
        <v>3.59</v>
      </c>
      <c r="F78" s="30"/>
      <c r="G78" s="30"/>
      <c r="H78" s="30"/>
      <c r="I78" s="30"/>
      <c r="J78" s="30"/>
      <c r="K78" s="30"/>
      <c r="L78" s="31"/>
    </row>
    <row r="79" spans="1:12" x14ac:dyDescent="0.25">
      <c r="A79" s="34" t="s">
        <v>12</v>
      </c>
      <c r="B79" s="35"/>
      <c r="C79" s="35"/>
      <c r="D79" s="35"/>
      <c r="E79" s="4">
        <f>SUM(E76:E76)</f>
        <v>10.728</v>
      </c>
      <c r="F79" s="30"/>
      <c r="G79" s="30"/>
      <c r="H79" s="30"/>
      <c r="I79" s="30"/>
      <c r="J79" s="30"/>
      <c r="K79" s="30"/>
      <c r="L79" s="31"/>
    </row>
    <row r="80" spans="1:12" x14ac:dyDescent="0.25">
      <c r="A80" s="34" t="s">
        <v>13</v>
      </c>
      <c r="B80" s="35"/>
      <c r="C80" s="35"/>
      <c r="D80" s="35"/>
      <c r="E80" s="4">
        <f>E77</f>
        <v>3.6</v>
      </c>
      <c r="F80" s="30"/>
      <c r="G80" s="30"/>
      <c r="H80" s="30"/>
      <c r="I80" s="30"/>
      <c r="J80" s="30"/>
      <c r="K80" s="30"/>
      <c r="L80" s="31"/>
    </row>
    <row r="81" spans="1:12" x14ac:dyDescent="0.25">
      <c r="A81" s="2" t="s">
        <v>1</v>
      </c>
      <c r="B81" s="3" t="s">
        <v>2</v>
      </c>
      <c r="C81" s="10" t="s">
        <v>10</v>
      </c>
      <c r="D81" s="10" t="s">
        <v>6</v>
      </c>
      <c r="E81" s="3"/>
      <c r="F81" s="30"/>
      <c r="G81" s="30"/>
      <c r="H81" s="30"/>
      <c r="I81" s="30"/>
      <c r="J81" s="30"/>
      <c r="K81" s="30"/>
      <c r="L81" s="31"/>
    </row>
    <row r="82" spans="1:12" ht="88.5" customHeight="1" x14ac:dyDescent="0.25">
      <c r="A82" s="51" t="s">
        <v>16</v>
      </c>
      <c r="B82" s="17" t="s">
        <v>3</v>
      </c>
      <c r="C82" s="3">
        <f>3.21+1.8+1.91+2.19+3.21</f>
        <v>12.32</v>
      </c>
      <c r="D82" s="3">
        <v>3.6</v>
      </c>
      <c r="E82" s="4">
        <f>C82*D82</f>
        <v>44.352000000000004</v>
      </c>
      <c r="F82" s="30"/>
      <c r="G82" s="30"/>
      <c r="H82" s="30"/>
      <c r="I82" s="30"/>
      <c r="J82" s="30"/>
      <c r="K82" s="30"/>
      <c r="L82" s="31"/>
    </row>
    <row r="83" spans="1:12" ht="95.25" customHeight="1" x14ac:dyDescent="0.25">
      <c r="A83" s="52"/>
      <c r="B83" s="11" t="s">
        <v>5</v>
      </c>
      <c r="C83" s="3">
        <f>0.52+0.4+0.69+0.49+0.66+0.6</f>
        <v>3.36</v>
      </c>
      <c r="D83" s="3">
        <v>3.6</v>
      </c>
      <c r="E83" s="4">
        <f>D83*6</f>
        <v>21.6</v>
      </c>
      <c r="F83" s="30"/>
      <c r="G83" s="30"/>
      <c r="H83" s="30"/>
      <c r="I83" s="30"/>
      <c r="J83" s="30"/>
      <c r="K83" s="30"/>
      <c r="L83" s="31"/>
    </row>
    <row r="84" spans="1:12" x14ac:dyDescent="0.25">
      <c r="A84" s="34" t="s">
        <v>11</v>
      </c>
      <c r="B84" s="35"/>
      <c r="C84" s="35"/>
      <c r="D84" s="35"/>
      <c r="E84" s="4">
        <f>SUM(C82:C83)</f>
        <v>15.68</v>
      </c>
      <c r="F84" s="30"/>
      <c r="G84" s="30"/>
      <c r="H84" s="30"/>
      <c r="I84" s="30"/>
      <c r="J84" s="30"/>
      <c r="K84" s="30"/>
      <c r="L84" s="31"/>
    </row>
    <row r="85" spans="1:12" x14ac:dyDescent="0.25">
      <c r="A85" s="34" t="s">
        <v>12</v>
      </c>
      <c r="B85" s="35"/>
      <c r="C85" s="35"/>
      <c r="D85" s="35"/>
      <c r="E85" s="4">
        <f>SUM(E82:E82)</f>
        <v>44.352000000000004</v>
      </c>
      <c r="F85" s="30"/>
      <c r="G85" s="30"/>
      <c r="H85" s="30"/>
      <c r="I85" s="30"/>
      <c r="J85" s="30"/>
      <c r="K85" s="30"/>
      <c r="L85" s="31"/>
    </row>
    <row r="86" spans="1:12" x14ac:dyDescent="0.25">
      <c r="A86" s="34" t="s">
        <v>13</v>
      </c>
      <c r="B86" s="35"/>
      <c r="C86" s="35"/>
      <c r="D86" s="35"/>
      <c r="E86" s="4">
        <f>E83</f>
        <v>21.6</v>
      </c>
      <c r="F86" s="30"/>
      <c r="G86" s="30"/>
      <c r="H86" s="30"/>
      <c r="I86" s="30"/>
      <c r="J86" s="30"/>
      <c r="K86" s="30"/>
      <c r="L86" s="31"/>
    </row>
    <row r="87" spans="1:12" x14ac:dyDescent="0.25">
      <c r="A87" s="2" t="s">
        <v>1</v>
      </c>
      <c r="B87" s="3" t="s">
        <v>2</v>
      </c>
      <c r="C87" s="10" t="s">
        <v>10</v>
      </c>
      <c r="D87" s="10" t="s">
        <v>6</v>
      </c>
      <c r="E87" s="3"/>
      <c r="F87" s="30"/>
      <c r="G87" s="30"/>
      <c r="H87" s="30"/>
      <c r="I87" s="30"/>
      <c r="J87" s="30"/>
      <c r="K87" s="30"/>
      <c r="L87" s="31"/>
    </row>
    <row r="88" spans="1:12" ht="88.5" customHeight="1" x14ac:dyDescent="0.25">
      <c r="A88" s="51" t="s">
        <v>16</v>
      </c>
      <c r="B88" s="17" t="s">
        <v>3</v>
      </c>
      <c r="C88" s="3">
        <v>1.1000000000000001</v>
      </c>
      <c r="D88" s="3">
        <v>3.6</v>
      </c>
      <c r="E88" s="4">
        <f>C88*D88</f>
        <v>3.9600000000000004</v>
      </c>
      <c r="F88" s="30"/>
      <c r="G88" s="30"/>
      <c r="H88" s="30"/>
      <c r="I88" s="30"/>
      <c r="J88" s="30"/>
      <c r="K88" s="30"/>
      <c r="L88" s="31"/>
    </row>
    <row r="89" spans="1:12" ht="95.25" customHeight="1" x14ac:dyDescent="0.25">
      <c r="A89" s="52"/>
      <c r="B89" s="11" t="s">
        <v>5</v>
      </c>
      <c r="C89" s="3">
        <f>0.4+0.1+0.1+0.4</f>
        <v>1</v>
      </c>
      <c r="D89" s="3">
        <v>3.6</v>
      </c>
      <c r="E89" s="4">
        <f>D89*4</f>
        <v>14.4</v>
      </c>
      <c r="F89" s="30"/>
      <c r="G89" s="30"/>
      <c r="H89" s="30"/>
      <c r="I89" s="30"/>
      <c r="J89" s="30"/>
      <c r="K89" s="30"/>
      <c r="L89" s="31"/>
    </row>
    <row r="90" spans="1:12" x14ac:dyDescent="0.25">
      <c r="A90" s="34" t="s">
        <v>11</v>
      </c>
      <c r="B90" s="35"/>
      <c r="C90" s="35"/>
      <c r="D90" s="35"/>
      <c r="E90" s="4">
        <f>SUM(C88:C89)</f>
        <v>2.1</v>
      </c>
      <c r="F90" s="30"/>
      <c r="G90" s="30"/>
      <c r="H90" s="30"/>
      <c r="I90" s="30"/>
      <c r="J90" s="30"/>
      <c r="K90" s="30"/>
      <c r="L90" s="31"/>
    </row>
    <row r="91" spans="1:12" x14ac:dyDescent="0.25">
      <c r="A91" s="34" t="s">
        <v>12</v>
      </c>
      <c r="B91" s="35"/>
      <c r="C91" s="35"/>
      <c r="D91" s="35"/>
      <c r="E91" s="4">
        <f>SUM(E88:E88)</f>
        <v>3.9600000000000004</v>
      </c>
      <c r="F91" s="30"/>
      <c r="G91" s="30"/>
      <c r="H91" s="30"/>
      <c r="I91" s="30"/>
      <c r="J91" s="30"/>
      <c r="K91" s="30"/>
      <c r="L91" s="31"/>
    </row>
    <row r="92" spans="1:12" ht="15.75" thickBot="1" x14ac:dyDescent="0.3">
      <c r="A92" s="36" t="s">
        <v>13</v>
      </c>
      <c r="B92" s="37"/>
      <c r="C92" s="37"/>
      <c r="D92" s="37"/>
      <c r="E92" s="7">
        <f>E89</f>
        <v>14.4</v>
      </c>
      <c r="F92" s="32"/>
      <c r="G92" s="32"/>
      <c r="H92" s="32"/>
      <c r="I92" s="32"/>
      <c r="J92" s="32"/>
      <c r="K92" s="32"/>
      <c r="L92" s="33"/>
    </row>
    <row r="93" spans="1:12" ht="15.75" thickBot="1" x14ac:dyDescent="0.3">
      <c r="E93" s="5"/>
    </row>
    <row r="94" spans="1:12" ht="15.75" thickBot="1" x14ac:dyDescent="0.3">
      <c r="A94" s="8" t="s">
        <v>0</v>
      </c>
      <c r="B94" s="27" t="s">
        <v>24</v>
      </c>
      <c r="C94" s="28"/>
      <c r="D94" s="28"/>
      <c r="E94" s="28"/>
      <c r="F94" s="28"/>
      <c r="G94" s="28"/>
      <c r="H94" s="28"/>
      <c r="I94" s="28"/>
      <c r="J94" s="28"/>
      <c r="K94" s="28"/>
      <c r="L94" s="29"/>
    </row>
    <row r="95" spans="1:12" x14ac:dyDescent="0.25">
      <c r="A95" s="1" t="s">
        <v>1</v>
      </c>
      <c r="B95" s="9" t="s">
        <v>2</v>
      </c>
      <c r="C95" s="12" t="s">
        <v>10</v>
      </c>
      <c r="D95" s="12" t="s">
        <v>6</v>
      </c>
      <c r="E95" s="9"/>
      <c r="F95" s="38"/>
      <c r="G95" s="38"/>
      <c r="H95" s="38"/>
      <c r="I95" s="38"/>
      <c r="J95" s="38"/>
      <c r="K95" s="38"/>
      <c r="L95" s="39"/>
    </row>
    <row r="96" spans="1:12" ht="79.5" customHeight="1" x14ac:dyDescent="0.25">
      <c r="A96" s="6" t="s">
        <v>9</v>
      </c>
      <c r="B96" s="17" t="s">
        <v>3</v>
      </c>
      <c r="C96" s="3">
        <v>3.94</v>
      </c>
      <c r="D96" s="3">
        <v>3.55</v>
      </c>
      <c r="E96" s="4">
        <f>C96*D96</f>
        <v>13.986999999999998</v>
      </c>
      <c r="F96" s="30"/>
      <c r="G96" s="30"/>
      <c r="H96" s="30"/>
      <c r="I96" s="30"/>
      <c r="J96" s="30"/>
      <c r="K96" s="30"/>
      <c r="L96" s="31"/>
    </row>
    <row r="97" spans="1:12" ht="15" customHeight="1" x14ac:dyDescent="0.25">
      <c r="A97" s="34" t="s">
        <v>7</v>
      </c>
      <c r="B97" s="11" t="s">
        <v>5</v>
      </c>
      <c r="C97" s="3">
        <f>0.3*3+0.4</f>
        <v>1.2999999999999998</v>
      </c>
      <c r="D97" s="3">
        <v>3.55</v>
      </c>
      <c r="E97" s="4">
        <f>D97*4</f>
        <v>14.2</v>
      </c>
      <c r="F97" s="30"/>
      <c r="G97" s="30"/>
      <c r="H97" s="30"/>
      <c r="I97" s="30"/>
      <c r="J97" s="30"/>
      <c r="K97" s="30"/>
      <c r="L97" s="31"/>
    </row>
    <row r="98" spans="1:12" ht="78.75" customHeight="1" x14ac:dyDescent="0.25">
      <c r="A98" s="34"/>
      <c r="B98" s="11" t="s">
        <v>3</v>
      </c>
      <c r="C98" s="3">
        <v>2.35</v>
      </c>
      <c r="D98" s="3">
        <v>3.55</v>
      </c>
      <c r="E98" s="4">
        <f>C98*D98</f>
        <v>8.3424999999999994</v>
      </c>
      <c r="F98" s="30"/>
      <c r="G98" s="30"/>
      <c r="H98" s="30"/>
      <c r="I98" s="30"/>
      <c r="J98" s="30"/>
      <c r="K98" s="30"/>
      <c r="L98" s="31"/>
    </row>
    <row r="99" spans="1:12" x14ac:dyDescent="0.25">
      <c r="A99" s="34" t="s">
        <v>11</v>
      </c>
      <c r="B99" s="35"/>
      <c r="C99" s="35"/>
      <c r="D99" s="35"/>
      <c r="E99" s="4">
        <f>SUM(C96:C98)</f>
        <v>7.59</v>
      </c>
      <c r="F99" s="30"/>
      <c r="G99" s="30"/>
      <c r="H99" s="30"/>
      <c r="I99" s="30"/>
      <c r="J99" s="30"/>
      <c r="K99" s="30"/>
      <c r="L99" s="31"/>
    </row>
    <row r="100" spans="1:12" x14ac:dyDescent="0.25">
      <c r="A100" s="34" t="s">
        <v>12</v>
      </c>
      <c r="B100" s="35"/>
      <c r="C100" s="35"/>
      <c r="D100" s="35"/>
      <c r="E100" s="4">
        <f>SUM(E96:E96,E98)</f>
        <v>22.329499999999996</v>
      </c>
      <c r="F100" s="30"/>
      <c r="G100" s="30"/>
      <c r="H100" s="30"/>
      <c r="I100" s="30"/>
      <c r="J100" s="30"/>
      <c r="K100" s="30"/>
      <c r="L100" s="31"/>
    </row>
    <row r="101" spans="1:12" x14ac:dyDescent="0.25">
      <c r="A101" s="34" t="s">
        <v>13</v>
      </c>
      <c r="B101" s="35"/>
      <c r="C101" s="35"/>
      <c r="D101" s="35"/>
      <c r="E101" s="4">
        <f>E97</f>
        <v>14.2</v>
      </c>
      <c r="F101" s="30"/>
      <c r="G101" s="30"/>
      <c r="H101" s="30"/>
      <c r="I101" s="30"/>
      <c r="J101" s="30"/>
      <c r="K101" s="30"/>
      <c r="L101" s="31"/>
    </row>
    <row r="102" spans="1:12" x14ac:dyDescent="0.25">
      <c r="A102" s="2" t="s">
        <v>1</v>
      </c>
      <c r="B102" s="3" t="s">
        <v>2</v>
      </c>
      <c r="C102" s="10" t="s">
        <v>10</v>
      </c>
      <c r="D102" s="10" t="s">
        <v>6</v>
      </c>
      <c r="E102" s="3"/>
      <c r="F102" s="30"/>
      <c r="G102" s="30"/>
      <c r="H102" s="30"/>
      <c r="I102" s="30"/>
      <c r="J102" s="30"/>
      <c r="K102" s="30"/>
      <c r="L102" s="31"/>
    </row>
    <row r="103" spans="1:12" ht="186" customHeight="1" x14ac:dyDescent="0.25">
      <c r="A103" s="24" t="s">
        <v>17</v>
      </c>
      <c r="B103" s="11" t="s">
        <v>5</v>
      </c>
      <c r="C103" s="3">
        <f>0.23+0.54+0.46+0.1+0.52+0.48+0.1+0.46+0.5+0.23</f>
        <v>3.62</v>
      </c>
      <c r="D103" s="3">
        <v>3.55</v>
      </c>
      <c r="E103" s="4">
        <f>D103*6</f>
        <v>21.299999999999997</v>
      </c>
      <c r="F103" s="30"/>
      <c r="G103" s="30"/>
      <c r="H103" s="30"/>
      <c r="I103" s="30"/>
      <c r="J103" s="30"/>
      <c r="K103" s="30"/>
      <c r="L103" s="31"/>
    </row>
    <row r="104" spans="1:12" x14ac:dyDescent="0.25">
      <c r="A104" s="34" t="s">
        <v>11</v>
      </c>
      <c r="B104" s="35"/>
      <c r="C104" s="35"/>
      <c r="D104" s="35"/>
      <c r="E104" s="4">
        <f>SUM(C103:C103)</f>
        <v>3.62</v>
      </c>
      <c r="F104" s="30"/>
      <c r="G104" s="30"/>
      <c r="H104" s="30"/>
      <c r="I104" s="30"/>
      <c r="J104" s="30"/>
      <c r="K104" s="30"/>
      <c r="L104" s="31"/>
    </row>
    <row r="105" spans="1:12" x14ac:dyDescent="0.25">
      <c r="A105" s="34" t="s">
        <v>13</v>
      </c>
      <c r="B105" s="35"/>
      <c r="C105" s="35"/>
      <c r="D105" s="35"/>
      <c r="E105" s="4">
        <f>E103</f>
        <v>21.299999999999997</v>
      </c>
      <c r="F105" s="30"/>
      <c r="G105" s="30"/>
      <c r="H105" s="30"/>
      <c r="I105" s="30"/>
      <c r="J105" s="30"/>
      <c r="K105" s="30"/>
      <c r="L105" s="31"/>
    </row>
    <row r="106" spans="1:12" x14ac:dyDescent="0.25">
      <c r="A106" s="2" t="s">
        <v>1</v>
      </c>
      <c r="B106" s="3" t="s">
        <v>2</v>
      </c>
      <c r="C106" s="10" t="s">
        <v>10</v>
      </c>
      <c r="D106" s="10" t="s">
        <v>6</v>
      </c>
      <c r="E106" s="3"/>
      <c r="F106" s="30"/>
      <c r="G106" s="30"/>
      <c r="H106" s="30"/>
      <c r="I106" s="30"/>
      <c r="J106" s="30"/>
      <c r="K106" s="30"/>
      <c r="L106" s="31"/>
    </row>
    <row r="107" spans="1:12" ht="186" customHeight="1" x14ac:dyDescent="0.25">
      <c r="A107" s="24" t="s">
        <v>25</v>
      </c>
      <c r="B107" s="11" t="s">
        <v>3</v>
      </c>
      <c r="C107" s="3">
        <f>2.6+5.14+3.8*2+4.28+3.84+3.23+3.54+8.69+3.54+3.23+3.84+4.28+3.55</f>
        <v>57.36</v>
      </c>
      <c r="D107" s="3">
        <v>3.55</v>
      </c>
      <c r="E107" s="4">
        <f>D107*C107</f>
        <v>203.62799999999999</v>
      </c>
      <c r="F107" s="30"/>
      <c r="G107" s="30"/>
      <c r="H107" s="30"/>
      <c r="I107" s="30"/>
      <c r="J107" s="30"/>
      <c r="K107" s="30"/>
      <c r="L107" s="31"/>
    </row>
    <row r="108" spans="1:12" x14ac:dyDescent="0.25">
      <c r="A108" s="34" t="s">
        <v>11</v>
      </c>
      <c r="B108" s="35"/>
      <c r="C108" s="35"/>
      <c r="D108" s="35"/>
      <c r="E108" s="4">
        <f>SUM(C107:C107)</f>
        <v>57.36</v>
      </c>
      <c r="F108" s="30"/>
      <c r="G108" s="30"/>
      <c r="H108" s="30"/>
      <c r="I108" s="30"/>
      <c r="J108" s="30"/>
      <c r="K108" s="30"/>
      <c r="L108" s="31"/>
    </row>
    <row r="109" spans="1:12" x14ac:dyDescent="0.25">
      <c r="A109" s="34" t="s">
        <v>12</v>
      </c>
      <c r="B109" s="35"/>
      <c r="C109" s="35"/>
      <c r="D109" s="35"/>
      <c r="E109" s="4">
        <f>E107</f>
        <v>203.62799999999999</v>
      </c>
      <c r="F109" s="30"/>
      <c r="G109" s="30"/>
      <c r="H109" s="30"/>
      <c r="I109" s="30"/>
      <c r="J109" s="30"/>
      <c r="K109" s="30"/>
      <c r="L109" s="31"/>
    </row>
    <row r="110" spans="1:12" x14ac:dyDescent="0.25">
      <c r="A110" s="2" t="s">
        <v>1</v>
      </c>
      <c r="B110" s="3" t="s">
        <v>2</v>
      </c>
      <c r="C110" s="10" t="s">
        <v>10</v>
      </c>
      <c r="D110" s="10" t="s">
        <v>6</v>
      </c>
      <c r="E110" s="3"/>
      <c r="F110" s="30"/>
      <c r="G110" s="30"/>
      <c r="H110" s="30"/>
      <c r="I110" s="30"/>
      <c r="J110" s="30"/>
      <c r="K110" s="30"/>
      <c r="L110" s="31"/>
    </row>
    <row r="111" spans="1:12" ht="164.25" customHeight="1" x14ac:dyDescent="0.25">
      <c r="A111" s="40" t="s">
        <v>26</v>
      </c>
      <c r="B111" s="17" t="s">
        <v>3</v>
      </c>
      <c r="C111" s="3">
        <f>1.6+0.98+0.98+1.34+1.34+3.89+4.55+1.08+1.59+1.31+1.21</f>
        <v>19.87</v>
      </c>
      <c r="D111" s="3">
        <v>3.55</v>
      </c>
      <c r="E111" s="4">
        <f>C111*D111</f>
        <v>70.538499999999999</v>
      </c>
      <c r="F111" s="30"/>
      <c r="G111" s="30"/>
      <c r="H111" s="30"/>
      <c r="I111" s="30"/>
      <c r="J111" s="30"/>
      <c r="K111" s="30"/>
      <c r="L111" s="31"/>
    </row>
    <row r="112" spans="1:12" ht="95.25" customHeight="1" x14ac:dyDescent="0.25">
      <c r="A112" s="40"/>
      <c r="B112" s="11" t="s">
        <v>5</v>
      </c>
      <c r="C112" s="3">
        <f>0.52+0.58+0.55</f>
        <v>1.6500000000000001</v>
      </c>
      <c r="D112" s="3">
        <v>3.55</v>
      </c>
      <c r="E112" s="4">
        <f>D112*3</f>
        <v>10.649999999999999</v>
      </c>
      <c r="F112" s="30"/>
      <c r="G112" s="30"/>
      <c r="H112" s="30"/>
      <c r="I112" s="30"/>
      <c r="J112" s="30"/>
      <c r="K112" s="30"/>
      <c r="L112" s="31"/>
    </row>
    <row r="113" spans="1:12" x14ac:dyDescent="0.25">
      <c r="A113" s="34" t="s">
        <v>11</v>
      </c>
      <c r="B113" s="35"/>
      <c r="C113" s="35"/>
      <c r="D113" s="35"/>
      <c r="E113" s="4">
        <f>SUM(C111:C112)</f>
        <v>21.52</v>
      </c>
      <c r="F113" s="30"/>
      <c r="G113" s="30"/>
      <c r="H113" s="30"/>
      <c r="I113" s="30"/>
      <c r="J113" s="30"/>
      <c r="K113" s="30"/>
      <c r="L113" s="31"/>
    </row>
    <row r="114" spans="1:12" x14ac:dyDescent="0.25">
      <c r="A114" s="34" t="s">
        <v>12</v>
      </c>
      <c r="B114" s="35"/>
      <c r="C114" s="35"/>
      <c r="D114" s="35"/>
      <c r="E114" s="4">
        <f>SUM(E111:E111)</f>
        <v>70.538499999999999</v>
      </c>
      <c r="F114" s="30"/>
      <c r="G114" s="30"/>
      <c r="H114" s="30"/>
      <c r="I114" s="30"/>
      <c r="J114" s="30"/>
      <c r="K114" s="30"/>
      <c r="L114" s="31"/>
    </row>
    <row r="115" spans="1:12" x14ac:dyDescent="0.25">
      <c r="A115" s="34" t="s">
        <v>13</v>
      </c>
      <c r="B115" s="35"/>
      <c r="C115" s="35"/>
      <c r="D115" s="35"/>
      <c r="E115" s="4">
        <f>E112</f>
        <v>10.649999999999999</v>
      </c>
      <c r="F115" s="30"/>
      <c r="G115" s="30"/>
      <c r="H115" s="30"/>
      <c r="I115" s="30"/>
      <c r="J115" s="30"/>
      <c r="K115" s="30"/>
      <c r="L115" s="31"/>
    </row>
    <row r="116" spans="1:12" x14ac:dyDescent="0.25">
      <c r="A116" s="2" t="s">
        <v>1</v>
      </c>
      <c r="B116" s="3" t="s">
        <v>2</v>
      </c>
      <c r="C116" s="10" t="s">
        <v>10</v>
      </c>
      <c r="D116" s="10" t="s">
        <v>6</v>
      </c>
      <c r="E116" s="3"/>
      <c r="F116" s="30"/>
      <c r="G116" s="30"/>
      <c r="H116" s="30"/>
      <c r="I116" s="30"/>
      <c r="J116" s="30"/>
      <c r="K116" s="30"/>
      <c r="L116" s="31"/>
    </row>
    <row r="117" spans="1:12" ht="164.25" customHeight="1" x14ac:dyDescent="0.25">
      <c r="A117" s="40" t="s">
        <v>28</v>
      </c>
      <c r="B117" s="17" t="s">
        <v>3</v>
      </c>
      <c r="C117" s="3">
        <v>2.0299999999999998</v>
      </c>
      <c r="D117" s="3">
        <v>3.55</v>
      </c>
      <c r="E117" s="4">
        <f>C117*D117</f>
        <v>7.2064999999999992</v>
      </c>
      <c r="F117" s="30"/>
      <c r="G117" s="30"/>
      <c r="H117" s="30"/>
      <c r="I117" s="30"/>
      <c r="J117" s="30"/>
      <c r="K117" s="30"/>
      <c r="L117" s="31"/>
    </row>
    <row r="118" spans="1:12" ht="95.25" customHeight="1" x14ac:dyDescent="0.25">
      <c r="A118" s="40"/>
      <c r="B118" s="11" t="s">
        <v>5</v>
      </c>
      <c r="C118" s="3">
        <v>0.5</v>
      </c>
      <c r="D118" s="3">
        <v>3.55</v>
      </c>
      <c r="E118" s="4">
        <f>D118</f>
        <v>3.55</v>
      </c>
      <c r="F118" s="30"/>
      <c r="G118" s="30"/>
      <c r="H118" s="30"/>
      <c r="I118" s="30"/>
      <c r="J118" s="30"/>
      <c r="K118" s="30"/>
      <c r="L118" s="31"/>
    </row>
    <row r="119" spans="1:12" x14ac:dyDescent="0.25">
      <c r="A119" s="34" t="s">
        <v>11</v>
      </c>
      <c r="B119" s="35"/>
      <c r="C119" s="35"/>
      <c r="D119" s="35"/>
      <c r="E119" s="4">
        <f>SUM(C117:C118)</f>
        <v>2.5299999999999998</v>
      </c>
      <c r="F119" s="30"/>
      <c r="G119" s="30"/>
      <c r="H119" s="30"/>
      <c r="I119" s="30"/>
      <c r="J119" s="30"/>
      <c r="K119" s="30"/>
      <c r="L119" s="31"/>
    </row>
    <row r="120" spans="1:12" x14ac:dyDescent="0.25">
      <c r="A120" s="34" t="s">
        <v>12</v>
      </c>
      <c r="B120" s="35"/>
      <c r="C120" s="35"/>
      <c r="D120" s="35"/>
      <c r="E120" s="4">
        <f>SUM(E117:E117)</f>
        <v>7.2064999999999992</v>
      </c>
      <c r="F120" s="30"/>
      <c r="G120" s="30"/>
      <c r="H120" s="30"/>
      <c r="I120" s="30"/>
      <c r="J120" s="30"/>
      <c r="K120" s="30"/>
      <c r="L120" s="31"/>
    </row>
    <row r="121" spans="1:12" x14ac:dyDescent="0.25">
      <c r="A121" s="34" t="s">
        <v>13</v>
      </c>
      <c r="B121" s="35"/>
      <c r="C121" s="35"/>
      <c r="D121" s="35"/>
      <c r="E121" s="4">
        <f>E118</f>
        <v>3.55</v>
      </c>
      <c r="F121" s="30"/>
      <c r="G121" s="30"/>
      <c r="H121" s="30"/>
      <c r="I121" s="30"/>
      <c r="J121" s="30"/>
      <c r="K121" s="30"/>
      <c r="L121" s="31"/>
    </row>
    <row r="122" spans="1:12" x14ac:dyDescent="0.25">
      <c r="A122" s="2" t="s">
        <v>1</v>
      </c>
      <c r="B122" s="3" t="s">
        <v>2</v>
      </c>
      <c r="C122" s="10" t="s">
        <v>10</v>
      </c>
      <c r="D122" s="10" t="s">
        <v>6</v>
      </c>
      <c r="E122" s="3"/>
      <c r="F122" s="30"/>
      <c r="G122" s="30"/>
      <c r="H122" s="30"/>
      <c r="I122" s="30"/>
      <c r="J122" s="30"/>
      <c r="K122" s="30"/>
      <c r="L122" s="31"/>
    </row>
    <row r="123" spans="1:12" ht="186" customHeight="1" x14ac:dyDescent="0.25">
      <c r="A123" s="24" t="s">
        <v>27</v>
      </c>
      <c r="B123" s="11" t="s">
        <v>3</v>
      </c>
      <c r="C123" s="3">
        <f>1.41+2.03+1.96+1.65</f>
        <v>7.0499999999999989</v>
      </c>
      <c r="D123" s="3">
        <v>3.55</v>
      </c>
      <c r="E123" s="4">
        <f>D123*C123</f>
        <v>25.027499999999996</v>
      </c>
      <c r="F123" s="30"/>
      <c r="G123" s="30"/>
      <c r="H123" s="30"/>
      <c r="I123" s="30"/>
      <c r="J123" s="30"/>
      <c r="K123" s="30"/>
      <c r="L123" s="31"/>
    </row>
    <row r="124" spans="1:12" x14ac:dyDescent="0.25">
      <c r="A124" s="34" t="s">
        <v>11</v>
      </c>
      <c r="B124" s="35"/>
      <c r="C124" s="35"/>
      <c r="D124" s="35"/>
      <c r="E124" s="4">
        <f>SUM(C123:C123)</f>
        <v>7.0499999999999989</v>
      </c>
      <c r="F124" s="30"/>
      <c r="G124" s="30"/>
      <c r="H124" s="30"/>
      <c r="I124" s="30"/>
      <c r="J124" s="30"/>
      <c r="K124" s="30"/>
      <c r="L124" s="31"/>
    </row>
    <row r="125" spans="1:12" ht="15.75" thickBot="1" x14ac:dyDescent="0.3">
      <c r="A125" s="36" t="s">
        <v>12</v>
      </c>
      <c r="B125" s="37"/>
      <c r="C125" s="37"/>
      <c r="D125" s="37"/>
      <c r="E125" s="7">
        <f>E123</f>
        <v>25.027499999999996</v>
      </c>
      <c r="F125" s="32"/>
      <c r="G125" s="32"/>
      <c r="H125" s="32"/>
      <c r="I125" s="32"/>
      <c r="J125" s="32"/>
      <c r="K125" s="32"/>
      <c r="L125" s="33"/>
    </row>
    <row r="126" spans="1:12" ht="15.75" thickBot="1" x14ac:dyDescent="0.3">
      <c r="E126" s="5"/>
    </row>
    <row r="127" spans="1:12" x14ac:dyDescent="0.25">
      <c r="A127" s="1" t="s">
        <v>0</v>
      </c>
      <c r="B127" s="38" t="s">
        <v>29</v>
      </c>
      <c r="C127" s="38"/>
      <c r="D127" s="38"/>
      <c r="E127" s="38"/>
      <c r="F127" s="38"/>
      <c r="G127" s="38"/>
      <c r="H127" s="38"/>
      <c r="I127" s="38"/>
      <c r="J127" s="38"/>
      <c r="K127" s="38"/>
      <c r="L127" s="39"/>
    </row>
    <row r="128" spans="1:12" x14ac:dyDescent="0.25">
      <c r="A128" s="2" t="s">
        <v>1</v>
      </c>
      <c r="B128" s="3" t="s">
        <v>2</v>
      </c>
      <c r="C128" s="10" t="s">
        <v>10</v>
      </c>
      <c r="D128" s="10" t="s">
        <v>6</v>
      </c>
      <c r="E128" s="3"/>
      <c r="F128" s="30"/>
      <c r="G128" s="30"/>
      <c r="H128" s="30"/>
      <c r="I128" s="30"/>
      <c r="J128" s="30"/>
      <c r="K128" s="30"/>
      <c r="L128" s="31"/>
    </row>
    <row r="129" spans="1:12" ht="79.5" customHeight="1" x14ac:dyDescent="0.25">
      <c r="A129" s="24" t="s">
        <v>30</v>
      </c>
      <c r="B129" s="17" t="s">
        <v>3</v>
      </c>
      <c r="C129" s="3">
        <f>3.94+1.93</f>
        <v>5.87</v>
      </c>
      <c r="D129" s="3">
        <v>3.1</v>
      </c>
      <c r="E129" s="4">
        <f>C129*D129</f>
        <v>18.196999999999999</v>
      </c>
      <c r="F129" s="30"/>
      <c r="G129" s="30"/>
      <c r="H129" s="30"/>
      <c r="I129" s="30"/>
      <c r="J129" s="30"/>
      <c r="K129" s="30"/>
      <c r="L129" s="31"/>
    </row>
    <row r="130" spans="1:12" ht="15" customHeight="1" x14ac:dyDescent="0.25">
      <c r="A130" s="34" t="s">
        <v>7</v>
      </c>
      <c r="B130" s="11" t="s">
        <v>5</v>
      </c>
      <c r="C130" s="3">
        <f>0.3*3+0.4</f>
        <v>1.2999999999999998</v>
      </c>
      <c r="D130" s="3">
        <v>3.1</v>
      </c>
      <c r="E130" s="4">
        <f>D130*4</f>
        <v>12.4</v>
      </c>
      <c r="F130" s="30"/>
      <c r="G130" s="30"/>
      <c r="H130" s="30"/>
      <c r="I130" s="30"/>
      <c r="J130" s="30"/>
      <c r="K130" s="30"/>
      <c r="L130" s="31"/>
    </row>
    <row r="131" spans="1:12" ht="78.75" customHeight="1" x14ac:dyDescent="0.25">
      <c r="A131" s="34"/>
      <c r="B131" s="11" t="s">
        <v>3</v>
      </c>
      <c r="C131" s="3">
        <v>2.35</v>
      </c>
      <c r="D131" s="3">
        <v>3.1</v>
      </c>
      <c r="E131" s="4">
        <f>C131*D131</f>
        <v>7.2850000000000001</v>
      </c>
      <c r="F131" s="30"/>
      <c r="G131" s="30"/>
      <c r="H131" s="30"/>
      <c r="I131" s="30"/>
      <c r="J131" s="30"/>
      <c r="K131" s="30"/>
      <c r="L131" s="31"/>
    </row>
    <row r="132" spans="1:12" x14ac:dyDescent="0.25">
      <c r="A132" s="34" t="s">
        <v>11</v>
      </c>
      <c r="B132" s="35"/>
      <c r="C132" s="35"/>
      <c r="D132" s="35"/>
      <c r="E132" s="4">
        <f>SUM(C129:C131)</f>
        <v>9.52</v>
      </c>
      <c r="F132" s="30"/>
      <c r="G132" s="30"/>
      <c r="H132" s="30"/>
      <c r="I132" s="30"/>
      <c r="J132" s="30"/>
      <c r="K132" s="30"/>
      <c r="L132" s="31"/>
    </row>
    <row r="133" spans="1:12" x14ac:dyDescent="0.25">
      <c r="A133" s="34" t="s">
        <v>12</v>
      </c>
      <c r="B133" s="35"/>
      <c r="C133" s="35"/>
      <c r="D133" s="35"/>
      <c r="E133" s="4">
        <f>SUM(E129:E129,E131)</f>
        <v>25.481999999999999</v>
      </c>
      <c r="F133" s="30"/>
      <c r="G133" s="30"/>
      <c r="H133" s="30"/>
      <c r="I133" s="30"/>
      <c r="J133" s="30"/>
      <c r="K133" s="30"/>
      <c r="L133" s="31"/>
    </row>
    <row r="134" spans="1:12" x14ac:dyDescent="0.25">
      <c r="A134" s="34" t="s">
        <v>13</v>
      </c>
      <c r="B134" s="35"/>
      <c r="C134" s="35"/>
      <c r="D134" s="35"/>
      <c r="E134" s="4">
        <f>E130</f>
        <v>12.4</v>
      </c>
      <c r="F134" s="30"/>
      <c r="G134" s="30"/>
      <c r="H134" s="30"/>
      <c r="I134" s="30"/>
      <c r="J134" s="30"/>
      <c r="K134" s="30"/>
      <c r="L134" s="31"/>
    </row>
    <row r="135" spans="1:12" x14ac:dyDescent="0.25">
      <c r="A135" s="2" t="s">
        <v>1</v>
      </c>
      <c r="B135" s="3" t="s">
        <v>2</v>
      </c>
      <c r="C135" s="10" t="s">
        <v>10</v>
      </c>
      <c r="D135" s="10" t="s">
        <v>6</v>
      </c>
      <c r="E135" s="3"/>
      <c r="F135" s="30"/>
      <c r="G135" s="30"/>
      <c r="H135" s="30"/>
      <c r="I135" s="30"/>
      <c r="J135" s="30"/>
      <c r="K135" s="30"/>
      <c r="L135" s="31"/>
    </row>
    <row r="136" spans="1:12" ht="186" customHeight="1" x14ac:dyDescent="0.25">
      <c r="A136" s="24" t="s">
        <v>17</v>
      </c>
      <c r="B136" s="11" t="s">
        <v>5</v>
      </c>
      <c r="C136" s="3">
        <f>0.23+0.54+0.46+0.1+0.52+0.48+0.1+0.46+0.5+0.23</f>
        <v>3.62</v>
      </c>
      <c r="D136" s="3">
        <v>3.1</v>
      </c>
      <c r="E136" s="4">
        <f>D136*6</f>
        <v>18.600000000000001</v>
      </c>
      <c r="F136" s="30"/>
      <c r="G136" s="30"/>
      <c r="H136" s="30"/>
      <c r="I136" s="30"/>
      <c r="J136" s="30"/>
      <c r="K136" s="30"/>
      <c r="L136" s="31"/>
    </row>
    <row r="137" spans="1:12" x14ac:dyDescent="0.25">
      <c r="A137" s="34" t="s">
        <v>11</v>
      </c>
      <c r="B137" s="35"/>
      <c r="C137" s="35"/>
      <c r="D137" s="35"/>
      <c r="E137" s="4">
        <f>SUM(C136:C136)</f>
        <v>3.62</v>
      </c>
      <c r="F137" s="30"/>
      <c r="G137" s="30"/>
      <c r="H137" s="30"/>
      <c r="I137" s="30"/>
      <c r="J137" s="30"/>
      <c r="K137" s="30"/>
      <c r="L137" s="31"/>
    </row>
    <row r="138" spans="1:12" x14ac:dyDescent="0.25">
      <c r="A138" s="34" t="s">
        <v>13</v>
      </c>
      <c r="B138" s="35"/>
      <c r="C138" s="35"/>
      <c r="D138" s="35"/>
      <c r="E138" s="4">
        <f>E136</f>
        <v>18.600000000000001</v>
      </c>
      <c r="F138" s="30"/>
      <c r="G138" s="30"/>
      <c r="H138" s="30"/>
      <c r="I138" s="30"/>
      <c r="J138" s="30"/>
      <c r="K138" s="30"/>
      <c r="L138" s="31"/>
    </row>
    <row r="139" spans="1:12" x14ac:dyDescent="0.25">
      <c r="A139" s="2" t="s">
        <v>1</v>
      </c>
      <c r="B139" s="3" t="s">
        <v>2</v>
      </c>
      <c r="C139" s="10" t="s">
        <v>10</v>
      </c>
      <c r="D139" s="10" t="s">
        <v>6</v>
      </c>
      <c r="E139" s="3"/>
      <c r="F139" s="30"/>
      <c r="G139" s="30"/>
      <c r="H139" s="30"/>
      <c r="I139" s="30"/>
      <c r="J139" s="30"/>
      <c r="K139" s="30"/>
      <c r="L139" s="31"/>
    </row>
    <row r="140" spans="1:12" ht="186" customHeight="1" x14ac:dyDescent="0.25">
      <c r="A140" s="24" t="s">
        <v>31</v>
      </c>
      <c r="B140" s="11" t="s">
        <v>3</v>
      </c>
      <c r="C140" s="3">
        <f>2.6+5.14+3.8+4.28+3.84+3.23+8.49+3.23+3.84+4.28+3.55</f>
        <v>46.28</v>
      </c>
      <c r="D140" s="3">
        <v>3.1</v>
      </c>
      <c r="E140" s="4">
        <f>D140*C140</f>
        <v>143.46800000000002</v>
      </c>
      <c r="F140" s="30"/>
      <c r="G140" s="30"/>
      <c r="H140" s="30"/>
      <c r="I140" s="30"/>
      <c r="J140" s="30"/>
      <c r="K140" s="30"/>
      <c r="L140" s="31"/>
    </row>
    <row r="141" spans="1:12" x14ac:dyDescent="0.25">
      <c r="A141" s="34" t="s">
        <v>11</v>
      </c>
      <c r="B141" s="35"/>
      <c r="C141" s="35"/>
      <c r="D141" s="35"/>
      <c r="E141" s="4">
        <f>SUM(C140:C140)</f>
        <v>46.28</v>
      </c>
      <c r="F141" s="30"/>
      <c r="G141" s="30"/>
      <c r="H141" s="30"/>
      <c r="I141" s="30"/>
      <c r="J141" s="30"/>
      <c r="K141" s="30"/>
      <c r="L141" s="31"/>
    </row>
    <row r="142" spans="1:12" x14ac:dyDescent="0.25">
      <c r="A142" s="34" t="s">
        <v>12</v>
      </c>
      <c r="B142" s="35"/>
      <c r="C142" s="35"/>
      <c r="D142" s="35"/>
      <c r="E142" s="4">
        <f>E140</f>
        <v>143.46800000000002</v>
      </c>
      <c r="F142" s="30"/>
      <c r="G142" s="30"/>
      <c r="H142" s="30"/>
      <c r="I142" s="30"/>
      <c r="J142" s="30"/>
      <c r="K142" s="30"/>
      <c r="L142" s="31"/>
    </row>
    <row r="143" spans="1:12" x14ac:dyDescent="0.25">
      <c r="A143" s="2" t="s">
        <v>1</v>
      </c>
      <c r="B143" s="3" t="s">
        <v>2</v>
      </c>
      <c r="C143" s="10" t="s">
        <v>10</v>
      </c>
      <c r="D143" s="10" t="s">
        <v>6</v>
      </c>
      <c r="E143" s="3"/>
      <c r="F143" s="30"/>
      <c r="G143" s="30"/>
      <c r="H143" s="30"/>
      <c r="I143" s="30"/>
      <c r="J143" s="30"/>
      <c r="K143" s="30"/>
      <c r="L143" s="31"/>
    </row>
    <row r="144" spans="1:12" ht="164.25" customHeight="1" x14ac:dyDescent="0.25">
      <c r="A144" s="40" t="s">
        <v>32</v>
      </c>
      <c r="B144" s="17" t="s">
        <v>3</v>
      </c>
      <c r="C144" s="3">
        <v>1.25</v>
      </c>
      <c r="D144" s="3">
        <v>3.1</v>
      </c>
      <c r="E144" s="4">
        <f>C144*D144</f>
        <v>3.875</v>
      </c>
      <c r="F144" s="30"/>
      <c r="G144" s="30"/>
      <c r="H144" s="30"/>
      <c r="I144" s="30"/>
      <c r="J144" s="30"/>
      <c r="K144" s="30"/>
      <c r="L144" s="31"/>
    </row>
    <row r="145" spans="1:12" ht="95.25" customHeight="1" x14ac:dyDescent="0.25">
      <c r="A145" s="40"/>
      <c r="B145" s="11" t="s">
        <v>5</v>
      </c>
      <c r="C145" s="3">
        <v>0.6</v>
      </c>
      <c r="D145" s="3">
        <v>3.1</v>
      </c>
      <c r="E145" s="4">
        <f>D145</f>
        <v>3.1</v>
      </c>
      <c r="F145" s="30"/>
      <c r="G145" s="30"/>
      <c r="H145" s="30"/>
      <c r="I145" s="30"/>
      <c r="J145" s="30"/>
      <c r="K145" s="30"/>
      <c r="L145" s="31"/>
    </row>
    <row r="146" spans="1:12" x14ac:dyDescent="0.25">
      <c r="A146" s="34" t="s">
        <v>11</v>
      </c>
      <c r="B146" s="35"/>
      <c r="C146" s="35"/>
      <c r="D146" s="35"/>
      <c r="E146" s="4">
        <f>SUM(C144:C145)</f>
        <v>1.85</v>
      </c>
      <c r="F146" s="30"/>
      <c r="G146" s="30"/>
      <c r="H146" s="30"/>
      <c r="I146" s="30"/>
      <c r="J146" s="30"/>
      <c r="K146" s="30"/>
      <c r="L146" s="31"/>
    </row>
    <row r="147" spans="1:12" x14ac:dyDescent="0.25">
      <c r="A147" s="34" t="s">
        <v>12</v>
      </c>
      <c r="B147" s="35"/>
      <c r="C147" s="35"/>
      <c r="D147" s="35"/>
      <c r="E147" s="4">
        <f>SUM(E144:E144)</f>
        <v>3.875</v>
      </c>
      <c r="F147" s="30"/>
      <c r="G147" s="30"/>
      <c r="H147" s="30"/>
      <c r="I147" s="30"/>
      <c r="J147" s="30"/>
      <c r="K147" s="30"/>
      <c r="L147" s="31"/>
    </row>
    <row r="148" spans="1:12" x14ac:dyDescent="0.25">
      <c r="A148" s="34" t="s">
        <v>13</v>
      </c>
      <c r="B148" s="35"/>
      <c r="C148" s="35"/>
      <c r="D148" s="35"/>
      <c r="E148" s="4">
        <f>E145</f>
        <v>3.1</v>
      </c>
      <c r="F148" s="30"/>
      <c r="G148" s="30"/>
      <c r="H148" s="30"/>
      <c r="I148" s="30"/>
      <c r="J148" s="30"/>
      <c r="K148" s="30"/>
      <c r="L148" s="31"/>
    </row>
    <row r="149" spans="1:12" x14ac:dyDescent="0.25">
      <c r="A149" s="2" t="s">
        <v>1</v>
      </c>
      <c r="B149" s="3" t="s">
        <v>2</v>
      </c>
      <c r="C149" s="10" t="s">
        <v>10</v>
      </c>
      <c r="D149" s="10" t="s">
        <v>6</v>
      </c>
      <c r="E149" s="3"/>
      <c r="F149" s="30"/>
      <c r="G149" s="30"/>
      <c r="H149" s="30"/>
      <c r="I149" s="30"/>
      <c r="J149" s="30"/>
      <c r="K149" s="30"/>
      <c r="L149" s="31"/>
    </row>
    <row r="150" spans="1:12" ht="186" customHeight="1" x14ac:dyDescent="0.25">
      <c r="A150" s="24" t="s">
        <v>33</v>
      </c>
      <c r="B150" s="11" t="s">
        <v>3</v>
      </c>
      <c r="C150" s="3">
        <v>3.04</v>
      </c>
      <c r="D150" s="3">
        <v>3.1</v>
      </c>
      <c r="E150" s="4">
        <f>D150*C150</f>
        <v>9.4240000000000013</v>
      </c>
      <c r="F150" s="30"/>
      <c r="G150" s="30"/>
      <c r="H150" s="30"/>
      <c r="I150" s="30"/>
      <c r="J150" s="30"/>
      <c r="K150" s="30"/>
      <c r="L150" s="31"/>
    </row>
    <row r="151" spans="1:12" x14ac:dyDescent="0.25">
      <c r="A151" s="34" t="s">
        <v>11</v>
      </c>
      <c r="B151" s="35"/>
      <c r="C151" s="35"/>
      <c r="D151" s="35"/>
      <c r="E151" s="4">
        <f>SUM(C150:C150)</f>
        <v>3.04</v>
      </c>
      <c r="F151" s="30"/>
      <c r="G151" s="30"/>
      <c r="H151" s="30"/>
      <c r="I151" s="30"/>
      <c r="J151" s="30"/>
      <c r="K151" s="30"/>
      <c r="L151" s="31"/>
    </row>
    <row r="152" spans="1:12" x14ac:dyDescent="0.25">
      <c r="A152" s="34" t="s">
        <v>12</v>
      </c>
      <c r="B152" s="35"/>
      <c r="C152" s="35"/>
      <c r="D152" s="35"/>
      <c r="E152" s="4">
        <f>E150</f>
        <v>9.4240000000000013</v>
      </c>
      <c r="F152" s="30"/>
      <c r="G152" s="30"/>
      <c r="H152" s="30"/>
      <c r="I152" s="30"/>
      <c r="J152" s="30"/>
      <c r="K152" s="30"/>
      <c r="L152" s="31"/>
    </row>
    <row r="153" spans="1:12" x14ac:dyDescent="0.25">
      <c r="A153" s="2" t="s">
        <v>1</v>
      </c>
      <c r="B153" s="3" t="s">
        <v>2</v>
      </c>
      <c r="C153" s="10" t="s">
        <v>10</v>
      </c>
      <c r="D153" s="10" t="s">
        <v>6</v>
      </c>
      <c r="E153" s="3"/>
      <c r="F153" s="30"/>
      <c r="G153" s="30"/>
      <c r="H153" s="30"/>
      <c r="I153" s="30"/>
      <c r="J153" s="30"/>
      <c r="K153" s="30"/>
      <c r="L153" s="31"/>
    </row>
    <row r="154" spans="1:12" ht="164.25" customHeight="1" x14ac:dyDescent="0.25">
      <c r="A154" s="40" t="s">
        <v>34</v>
      </c>
      <c r="B154" s="17" t="s">
        <v>3</v>
      </c>
      <c r="C154" s="3">
        <f>3+1.06+3.25</f>
        <v>7.3100000000000005</v>
      </c>
      <c r="D154" s="3">
        <v>3.1</v>
      </c>
      <c r="E154" s="4">
        <f>C154*D154</f>
        <v>22.661000000000001</v>
      </c>
      <c r="F154" s="30"/>
      <c r="G154" s="30"/>
      <c r="H154" s="30"/>
      <c r="I154" s="30"/>
      <c r="J154" s="30"/>
      <c r="K154" s="30"/>
      <c r="L154" s="31"/>
    </row>
    <row r="155" spans="1:12" ht="95.25" customHeight="1" x14ac:dyDescent="0.25">
      <c r="A155" s="40"/>
      <c r="B155" s="11" t="s">
        <v>5</v>
      </c>
      <c r="C155" s="3">
        <f>0.45+0.53+0.86+0.92</f>
        <v>2.76</v>
      </c>
      <c r="D155" s="3">
        <v>3.1</v>
      </c>
      <c r="E155" s="4">
        <f>D155*3+0.92</f>
        <v>10.220000000000001</v>
      </c>
      <c r="F155" s="30"/>
      <c r="G155" s="30"/>
      <c r="H155" s="30"/>
      <c r="I155" s="30"/>
      <c r="J155" s="30"/>
      <c r="K155" s="30"/>
      <c r="L155" s="31"/>
    </row>
    <row r="156" spans="1:12" x14ac:dyDescent="0.25">
      <c r="A156" s="34" t="s">
        <v>11</v>
      </c>
      <c r="B156" s="35"/>
      <c r="C156" s="35"/>
      <c r="D156" s="35"/>
      <c r="E156" s="4">
        <f>SUM(C154:C155)</f>
        <v>10.07</v>
      </c>
      <c r="F156" s="30"/>
      <c r="G156" s="30"/>
      <c r="H156" s="30"/>
      <c r="I156" s="30"/>
      <c r="J156" s="30"/>
      <c r="K156" s="30"/>
      <c r="L156" s="31"/>
    </row>
    <row r="157" spans="1:12" x14ac:dyDescent="0.25">
      <c r="A157" s="34" t="s">
        <v>12</v>
      </c>
      <c r="B157" s="35"/>
      <c r="C157" s="35"/>
      <c r="D157" s="35"/>
      <c r="E157" s="4">
        <f>SUM(E154:E154)</f>
        <v>22.661000000000001</v>
      </c>
      <c r="F157" s="30"/>
      <c r="G157" s="30"/>
      <c r="H157" s="30"/>
      <c r="I157" s="30"/>
      <c r="J157" s="30"/>
      <c r="K157" s="30"/>
      <c r="L157" s="31"/>
    </row>
    <row r="158" spans="1:12" x14ac:dyDescent="0.25">
      <c r="A158" s="34" t="s">
        <v>13</v>
      </c>
      <c r="B158" s="35"/>
      <c r="C158" s="35"/>
      <c r="D158" s="35"/>
      <c r="E158" s="4">
        <f>E155</f>
        <v>10.220000000000001</v>
      </c>
      <c r="F158" s="30"/>
      <c r="G158" s="30"/>
      <c r="H158" s="30"/>
      <c r="I158" s="30"/>
      <c r="J158" s="30"/>
      <c r="K158" s="30"/>
      <c r="L158" s="31"/>
    </row>
    <row r="159" spans="1:12" x14ac:dyDescent="0.25">
      <c r="A159" s="2" t="s">
        <v>1</v>
      </c>
      <c r="B159" s="3" t="s">
        <v>2</v>
      </c>
      <c r="C159" s="10" t="s">
        <v>10</v>
      </c>
      <c r="D159" s="10" t="s">
        <v>6</v>
      </c>
      <c r="E159" s="3"/>
      <c r="F159" s="30"/>
      <c r="G159" s="30"/>
      <c r="H159" s="30"/>
      <c r="I159" s="30"/>
      <c r="J159" s="30"/>
      <c r="K159" s="30"/>
      <c r="L159" s="31"/>
    </row>
    <row r="160" spans="1:12" ht="105" customHeight="1" x14ac:dyDescent="0.25">
      <c r="A160" s="40" t="s">
        <v>35</v>
      </c>
      <c r="B160" s="17" t="s">
        <v>3</v>
      </c>
      <c r="C160" s="3">
        <f>1.6+1.6+1.5+1.05</f>
        <v>5.75</v>
      </c>
      <c r="D160" s="3">
        <v>3.1</v>
      </c>
      <c r="E160" s="4">
        <f>C160*D160</f>
        <v>17.824999999999999</v>
      </c>
      <c r="F160" s="30"/>
      <c r="G160" s="30"/>
      <c r="H160" s="30"/>
      <c r="I160" s="30"/>
      <c r="J160" s="30"/>
      <c r="K160" s="30"/>
      <c r="L160" s="31"/>
    </row>
    <row r="161" spans="1:12" ht="73.5" customHeight="1" x14ac:dyDescent="0.25">
      <c r="A161" s="40"/>
      <c r="B161" s="11" t="s">
        <v>5</v>
      </c>
      <c r="C161" s="3">
        <v>0.6</v>
      </c>
      <c r="D161" s="3">
        <v>3.1</v>
      </c>
      <c r="E161" s="4">
        <f>D161</f>
        <v>3.1</v>
      </c>
      <c r="F161" s="30"/>
      <c r="G161" s="30"/>
      <c r="H161" s="30"/>
      <c r="I161" s="30"/>
      <c r="J161" s="30"/>
      <c r="K161" s="30"/>
      <c r="L161" s="31"/>
    </row>
    <row r="162" spans="1:12" x14ac:dyDescent="0.25">
      <c r="A162" s="34" t="s">
        <v>11</v>
      </c>
      <c r="B162" s="35"/>
      <c r="C162" s="35"/>
      <c r="D162" s="35"/>
      <c r="E162" s="4">
        <f>SUM(C160:C161)</f>
        <v>6.35</v>
      </c>
      <c r="F162" s="30"/>
      <c r="G162" s="30"/>
      <c r="H162" s="30"/>
      <c r="I162" s="30"/>
      <c r="J162" s="30"/>
      <c r="K162" s="30"/>
      <c r="L162" s="31"/>
    </row>
    <row r="163" spans="1:12" x14ac:dyDescent="0.25">
      <c r="A163" s="34" t="s">
        <v>12</v>
      </c>
      <c r="B163" s="35"/>
      <c r="C163" s="35"/>
      <c r="D163" s="35"/>
      <c r="E163" s="4">
        <f>SUM(E160:E160)</f>
        <v>17.824999999999999</v>
      </c>
      <c r="F163" s="30"/>
      <c r="G163" s="30"/>
      <c r="H163" s="30"/>
      <c r="I163" s="30"/>
      <c r="J163" s="30"/>
      <c r="K163" s="30"/>
      <c r="L163" s="31"/>
    </row>
    <row r="164" spans="1:12" ht="15.75" thickBot="1" x14ac:dyDescent="0.3">
      <c r="A164" s="36" t="s">
        <v>13</v>
      </c>
      <c r="B164" s="37"/>
      <c r="C164" s="37"/>
      <c r="D164" s="37"/>
      <c r="E164" s="7">
        <f>E161</f>
        <v>3.1</v>
      </c>
      <c r="F164" s="32"/>
      <c r="G164" s="32"/>
      <c r="H164" s="32"/>
      <c r="I164" s="32"/>
      <c r="J164" s="32"/>
      <c r="K164" s="32"/>
      <c r="L164" s="33"/>
    </row>
    <row r="165" spans="1:12" ht="15.75" thickBot="1" x14ac:dyDescent="0.3">
      <c r="E165" s="5"/>
    </row>
    <row r="166" spans="1:12" ht="15.75" thickBot="1" x14ac:dyDescent="0.3">
      <c r="A166" s="8" t="s">
        <v>0</v>
      </c>
      <c r="B166" s="27" t="s">
        <v>36</v>
      </c>
      <c r="C166" s="28"/>
      <c r="D166" s="28"/>
      <c r="E166" s="28"/>
      <c r="F166" s="28"/>
      <c r="G166" s="28"/>
      <c r="H166" s="28"/>
      <c r="I166" s="28"/>
      <c r="J166" s="28"/>
      <c r="K166" s="28"/>
      <c r="L166" s="29"/>
    </row>
    <row r="167" spans="1:12" x14ac:dyDescent="0.25">
      <c r="A167" s="1" t="s">
        <v>1</v>
      </c>
      <c r="B167" s="9" t="s">
        <v>2</v>
      </c>
      <c r="C167" s="12" t="s">
        <v>10</v>
      </c>
      <c r="D167" s="12" t="s">
        <v>6</v>
      </c>
      <c r="E167" s="9"/>
      <c r="F167" s="38"/>
      <c r="G167" s="38"/>
      <c r="H167" s="38"/>
      <c r="I167" s="38"/>
      <c r="J167" s="38"/>
      <c r="K167" s="38"/>
      <c r="L167" s="39"/>
    </row>
    <row r="168" spans="1:12" ht="79.5" customHeight="1" x14ac:dyDescent="0.25">
      <c r="A168" s="24" t="s">
        <v>30</v>
      </c>
      <c r="B168" s="17" t="s">
        <v>3</v>
      </c>
      <c r="C168" s="3">
        <f>3.94+1.93</f>
        <v>5.87</v>
      </c>
      <c r="D168" s="3">
        <v>3</v>
      </c>
      <c r="E168" s="4">
        <f>C168*D168</f>
        <v>17.61</v>
      </c>
      <c r="F168" s="30"/>
      <c r="G168" s="30"/>
      <c r="H168" s="30"/>
      <c r="I168" s="30"/>
      <c r="J168" s="30"/>
      <c r="K168" s="30"/>
      <c r="L168" s="31"/>
    </row>
    <row r="169" spans="1:12" ht="15" customHeight="1" x14ac:dyDescent="0.25">
      <c r="A169" s="34" t="s">
        <v>7</v>
      </c>
      <c r="B169" s="11" t="s">
        <v>5</v>
      </c>
      <c r="C169" s="3">
        <f>0.3*3+0.4</f>
        <v>1.2999999999999998</v>
      </c>
      <c r="D169" s="3">
        <v>3</v>
      </c>
      <c r="E169" s="4">
        <f>D169*4</f>
        <v>12</v>
      </c>
      <c r="F169" s="30"/>
      <c r="G169" s="30"/>
      <c r="H169" s="30"/>
      <c r="I169" s="30"/>
      <c r="J169" s="30"/>
      <c r="K169" s="30"/>
      <c r="L169" s="31"/>
    </row>
    <row r="170" spans="1:12" ht="78.75" customHeight="1" x14ac:dyDescent="0.25">
      <c r="A170" s="34"/>
      <c r="B170" s="11" t="s">
        <v>3</v>
      </c>
      <c r="C170" s="3">
        <v>2.35</v>
      </c>
      <c r="D170" s="3">
        <v>3</v>
      </c>
      <c r="E170" s="4">
        <f>C170*D170</f>
        <v>7.0500000000000007</v>
      </c>
      <c r="F170" s="30"/>
      <c r="G170" s="30"/>
      <c r="H170" s="30"/>
      <c r="I170" s="30"/>
      <c r="J170" s="30"/>
      <c r="K170" s="30"/>
      <c r="L170" s="31"/>
    </row>
    <row r="171" spans="1:12" x14ac:dyDescent="0.25">
      <c r="A171" s="34" t="s">
        <v>11</v>
      </c>
      <c r="B171" s="35"/>
      <c r="C171" s="35"/>
      <c r="D171" s="35"/>
      <c r="E171" s="4">
        <f>SUM(C168:C170)</f>
        <v>9.52</v>
      </c>
      <c r="F171" s="30"/>
      <c r="G171" s="30"/>
      <c r="H171" s="30"/>
      <c r="I171" s="30"/>
      <c r="J171" s="30"/>
      <c r="K171" s="30"/>
      <c r="L171" s="31"/>
    </row>
    <row r="172" spans="1:12" x14ac:dyDescent="0.25">
      <c r="A172" s="34" t="s">
        <v>12</v>
      </c>
      <c r="B172" s="35"/>
      <c r="C172" s="35"/>
      <c r="D172" s="35"/>
      <c r="E172" s="4">
        <f>SUM(E168:E168,E170)</f>
        <v>24.66</v>
      </c>
      <c r="F172" s="30"/>
      <c r="G172" s="30"/>
      <c r="H172" s="30"/>
      <c r="I172" s="30"/>
      <c r="J172" s="30"/>
      <c r="K172" s="30"/>
      <c r="L172" s="31"/>
    </row>
    <row r="173" spans="1:12" x14ac:dyDescent="0.25">
      <c r="A173" s="34" t="s">
        <v>13</v>
      </c>
      <c r="B173" s="35"/>
      <c r="C173" s="35"/>
      <c r="D173" s="35"/>
      <c r="E173" s="4">
        <f>E169</f>
        <v>12</v>
      </c>
      <c r="F173" s="30"/>
      <c r="G173" s="30"/>
      <c r="H173" s="30"/>
      <c r="I173" s="30"/>
      <c r="J173" s="30"/>
      <c r="K173" s="30"/>
      <c r="L173" s="31"/>
    </row>
    <row r="174" spans="1:12" x14ac:dyDescent="0.25">
      <c r="A174" s="2" t="s">
        <v>1</v>
      </c>
      <c r="B174" s="3" t="s">
        <v>2</v>
      </c>
      <c r="C174" s="10" t="s">
        <v>10</v>
      </c>
      <c r="D174" s="10" t="s">
        <v>6</v>
      </c>
      <c r="E174" s="3"/>
      <c r="F174" s="30"/>
      <c r="G174" s="30"/>
      <c r="H174" s="30"/>
      <c r="I174" s="30"/>
      <c r="J174" s="30"/>
      <c r="K174" s="30"/>
      <c r="L174" s="31"/>
    </row>
    <row r="175" spans="1:12" ht="186" customHeight="1" x14ac:dyDescent="0.25">
      <c r="A175" s="24" t="s">
        <v>17</v>
      </c>
      <c r="B175" s="11" t="s">
        <v>5</v>
      </c>
      <c r="C175" s="3">
        <f>0.23+0.54+0.46+0.1+0.52+0.48+0.1+0.46+0.5+0.23</f>
        <v>3.62</v>
      </c>
      <c r="D175" s="3">
        <v>3</v>
      </c>
      <c r="E175" s="4">
        <f>D175*6</f>
        <v>18</v>
      </c>
      <c r="F175" s="30"/>
      <c r="G175" s="30"/>
      <c r="H175" s="30"/>
      <c r="I175" s="30"/>
      <c r="J175" s="30"/>
      <c r="K175" s="30"/>
      <c r="L175" s="31"/>
    </row>
    <row r="176" spans="1:12" x14ac:dyDescent="0.25">
      <c r="A176" s="34" t="s">
        <v>11</v>
      </c>
      <c r="B176" s="35"/>
      <c r="C176" s="35"/>
      <c r="D176" s="35"/>
      <c r="E176" s="4">
        <f>SUM(C175:C175)</f>
        <v>3.62</v>
      </c>
      <c r="F176" s="30"/>
      <c r="G176" s="30"/>
      <c r="H176" s="30"/>
      <c r="I176" s="30"/>
      <c r="J176" s="30"/>
      <c r="K176" s="30"/>
      <c r="L176" s="31"/>
    </row>
    <row r="177" spans="1:12" x14ac:dyDescent="0.25">
      <c r="A177" s="34" t="s">
        <v>13</v>
      </c>
      <c r="B177" s="35"/>
      <c r="C177" s="35"/>
      <c r="D177" s="35"/>
      <c r="E177" s="4">
        <f>E175</f>
        <v>18</v>
      </c>
      <c r="F177" s="30"/>
      <c r="G177" s="30"/>
      <c r="H177" s="30"/>
      <c r="I177" s="30"/>
      <c r="J177" s="30"/>
      <c r="K177" s="30"/>
      <c r="L177" s="31"/>
    </row>
    <row r="178" spans="1:12" x14ac:dyDescent="0.25">
      <c r="A178" s="2" t="s">
        <v>1</v>
      </c>
      <c r="B178" s="3" t="s">
        <v>2</v>
      </c>
      <c r="C178" s="10" t="s">
        <v>10</v>
      </c>
      <c r="D178" s="10" t="s">
        <v>6</v>
      </c>
      <c r="E178" s="3"/>
      <c r="F178" s="30"/>
      <c r="G178" s="30"/>
      <c r="H178" s="30"/>
      <c r="I178" s="30"/>
      <c r="J178" s="30"/>
      <c r="K178" s="30"/>
      <c r="L178" s="31"/>
    </row>
    <row r="179" spans="1:12" ht="186" customHeight="1" x14ac:dyDescent="0.25">
      <c r="A179" s="24" t="s">
        <v>31</v>
      </c>
      <c r="B179" s="11" t="s">
        <v>3</v>
      </c>
      <c r="C179" s="3">
        <f>2.6+5.14+3.8+4.28+3.84+3.23+8.49+3.23+3.84+4.28+3.55</f>
        <v>46.28</v>
      </c>
      <c r="D179" s="3">
        <v>3</v>
      </c>
      <c r="E179" s="4">
        <f>D179*C179</f>
        <v>138.84</v>
      </c>
      <c r="F179" s="30"/>
      <c r="G179" s="30"/>
      <c r="H179" s="30"/>
      <c r="I179" s="30"/>
      <c r="J179" s="30"/>
      <c r="K179" s="30"/>
      <c r="L179" s="31"/>
    </row>
    <row r="180" spans="1:12" x14ac:dyDescent="0.25">
      <c r="A180" s="34" t="s">
        <v>11</v>
      </c>
      <c r="B180" s="35"/>
      <c r="C180" s="35"/>
      <c r="D180" s="35"/>
      <c r="E180" s="4">
        <f>SUM(C179:C179)</f>
        <v>46.28</v>
      </c>
      <c r="F180" s="30"/>
      <c r="G180" s="30"/>
      <c r="H180" s="30"/>
      <c r="I180" s="30"/>
      <c r="J180" s="30"/>
      <c r="K180" s="30"/>
      <c r="L180" s="31"/>
    </row>
    <row r="181" spans="1:12" x14ac:dyDescent="0.25">
      <c r="A181" s="34" t="s">
        <v>12</v>
      </c>
      <c r="B181" s="35"/>
      <c r="C181" s="35"/>
      <c r="D181" s="35"/>
      <c r="E181" s="4">
        <f>E179</f>
        <v>138.84</v>
      </c>
      <c r="F181" s="30"/>
      <c r="G181" s="30"/>
      <c r="H181" s="30"/>
      <c r="I181" s="30"/>
      <c r="J181" s="30"/>
      <c r="K181" s="30"/>
      <c r="L181" s="31"/>
    </row>
    <row r="182" spans="1:12" x14ac:dyDescent="0.25">
      <c r="A182" s="2" t="s">
        <v>1</v>
      </c>
      <c r="B182" s="3" t="s">
        <v>2</v>
      </c>
      <c r="C182" s="10" t="s">
        <v>10</v>
      </c>
      <c r="D182" s="10" t="s">
        <v>6</v>
      </c>
      <c r="E182" s="3"/>
      <c r="F182" s="30"/>
      <c r="G182" s="30"/>
      <c r="H182" s="30"/>
      <c r="I182" s="30"/>
      <c r="J182" s="30"/>
      <c r="K182" s="30"/>
      <c r="L182" s="31"/>
    </row>
    <row r="183" spans="1:12" ht="164.25" customHeight="1" x14ac:dyDescent="0.25">
      <c r="A183" s="40" t="s">
        <v>32</v>
      </c>
      <c r="B183" s="17" t="s">
        <v>3</v>
      </c>
      <c r="C183" s="3">
        <v>1.25</v>
      </c>
      <c r="D183" s="3">
        <v>3</v>
      </c>
      <c r="E183" s="4">
        <f>C183*D183</f>
        <v>3.75</v>
      </c>
      <c r="F183" s="30"/>
      <c r="G183" s="30"/>
      <c r="H183" s="30"/>
      <c r="I183" s="30"/>
      <c r="J183" s="30"/>
      <c r="K183" s="30"/>
      <c r="L183" s="31"/>
    </row>
    <row r="184" spans="1:12" ht="95.25" customHeight="1" x14ac:dyDescent="0.25">
      <c r="A184" s="40"/>
      <c r="B184" s="11" t="s">
        <v>5</v>
      </c>
      <c r="C184" s="3">
        <v>0.6</v>
      </c>
      <c r="D184" s="3">
        <v>3</v>
      </c>
      <c r="E184" s="4">
        <f>D184</f>
        <v>3</v>
      </c>
      <c r="F184" s="30"/>
      <c r="G184" s="30"/>
      <c r="H184" s="30"/>
      <c r="I184" s="30"/>
      <c r="J184" s="30"/>
      <c r="K184" s="30"/>
      <c r="L184" s="31"/>
    </row>
    <row r="185" spans="1:12" x14ac:dyDescent="0.25">
      <c r="A185" s="34" t="s">
        <v>11</v>
      </c>
      <c r="B185" s="35"/>
      <c r="C185" s="35"/>
      <c r="D185" s="35"/>
      <c r="E185" s="4">
        <f>SUM(C183:C184)</f>
        <v>1.85</v>
      </c>
      <c r="F185" s="30"/>
      <c r="G185" s="30"/>
      <c r="H185" s="30"/>
      <c r="I185" s="30"/>
      <c r="J185" s="30"/>
      <c r="K185" s="30"/>
      <c r="L185" s="31"/>
    </row>
    <row r="186" spans="1:12" x14ac:dyDescent="0.25">
      <c r="A186" s="34" t="s">
        <v>12</v>
      </c>
      <c r="B186" s="35"/>
      <c r="C186" s="35"/>
      <c r="D186" s="35"/>
      <c r="E186" s="4">
        <f>SUM(E183:E183)</f>
        <v>3.75</v>
      </c>
      <c r="F186" s="30"/>
      <c r="G186" s="30"/>
      <c r="H186" s="30"/>
      <c r="I186" s="30"/>
      <c r="J186" s="30"/>
      <c r="K186" s="30"/>
      <c r="L186" s="31"/>
    </row>
    <row r="187" spans="1:12" x14ac:dyDescent="0.25">
      <c r="A187" s="34" t="s">
        <v>13</v>
      </c>
      <c r="B187" s="35"/>
      <c r="C187" s="35"/>
      <c r="D187" s="35"/>
      <c r="E187" s="4">
        <f>E184</f>
        <v>3</v>
      </c>
      <c r="F187" s="30"/>
      <c r="G187" s="30"/>
      <c r="H187" s="30"/>
      <c r="I187" s="30"/>
      <c r="J187" s="30"/>
      <c r="K187" s="30"/>
      <c r="L187" s="31"/>
    </row>
    <row r="188" spans="1:12" x14ac:dyDescent="0.25">
      <c r="A188" s="2" t="s">
        <v>1</v>
      </c>
      <c r="B188" s="3" t="s">
        <v>2</v>
      </c>
      <c r="C188" s="10" t="s">
        <v>10</v>
      </c>
      <c r="D188" s="10" t="s">
        <v>6</v>
      </c>
      <c r="E188" s="3"/>
      <c r="F188" s="30"/>
      <c r="G188" s="30"/>
      <c r="H188" s="30"/>
      <c r="I188" s="30"/>
      <c r="J188" s="30"/>
      <c r="K188" s="30"/>
      <c r="L188" s="31"/>
    </row>
    <row r="189" spans="1:12" ht="77.25" customHeight="1" x14ac:dyDescent="0.25">
      <c r="A189" s="40" t="s">
        <v>37</v>
      </c>
      <c r="B189" s="17" t="s">
        <v>3</v>
      </c>
      <c r="C189" s="3">
        <f>3.08+3.12+3.04+3</f>
        <v>12.24</v>
      </c>
      <c r="D189" s="3">
        <v>3</v>
      </c>
      <c r="E189" s="4">
        <f>C189*D189</f>
        <v>36.72</v>
      </c>
      <c r="F189" s="30"/>
      <c r="G189" s="30"/>
      <c r="H189" s="30"/>
      <c r="I189" s="30"/>
      <c r="J189" s="30"/>
      <c r="K189" s="30"/>
      <c r="L189" s="31"/>
    </row>
    <row r="190" spans="1:12" ht="72.75" customHeight="1" x14ac:dyDescent="0.25">
      <c r="A190" s="40"/>
      <c r="B190" s="11" t="s">
        <v>5</v>
      </c>
      <c r="C190" s="3">
        <f>0.45+0.53</f>
        <v>0.98</v>
      </c>
      <c r="D190" s="3">
        <v>3</v>
      </c>
      <c r="E190" s="4">
        <f>D190*2</f>
        <v>6</v>
      </c>
      <c r="F190" s="30"/>
      <c r="G190" s="30"/>
      <c r="H190" s="30"/>
      <c r="I190" s="30"/>
      <c r="J190" s="30"/>
      <c r="K190" s="30"/>
      <c r="L190" s="31"/>
    </row>
    <row r="191" spans="1:12" x14ac:dyDescent="0.25">
      <c r="A191" s="34" t="s">
        <v>11</v>
      </c>
      <c r="B191" s="35"/>
      <c r="C191" s="35"/>
      <c r="D191" s="35"/>
      <c r="E191" s="4">
        <f>SUM(C189:C190)</f>
        <v>13.22</v>
      </c>
      <c r="F191" s="30"/>
      <c r="G191" s="30"/>
      <c r="H191" s="30"/>
      <c r="I191" s="30"/>
      <c r="J191" s="30"/>
      <c r="K191" s="30"/>
      <c r="L191" s="31"/>
    </row>
    <row r="192" spans="1:12" x14ac:dyDescent="0.25">
      <c r="A192" s="34" t="s">
        <v>12</v>
      </c>
      <c r="B192" s="35"/>
      <c r="C192" s="35"/>
      <c r="D192" s="35"/>
      <c r="E192" s="4">
        <f>SUM(E189:E189)</f>
        <v>36.72</v>
      </c>
      <c r="F192" s="30"/>
      <c r="G192" s="30"/>
      <c r="H192" s="30"/>
      <c r="I192" s="30"/>
      <c r="J192" s="30"/>
      <c r="K192" s="30"/>
      <c r="L192" s="31"/>
    </row>
    <row r="193" spans="1:12" x14ac:dyDescent="0.25">
      <c r="A193" s="34" t="s">
        <v>13</v>
      </c>
      <c r="B193" s="35"/>
      <c r="C193" s="35"/>
      <c r="D193" s="35"/>
      <c r="E193" s="4">
        <f>E190</f>
        <v>6</v>
      </c>
      <c r="F193" s="30"/>
      <c r="G193" s="30"/>
      <c r="H193" s="30"/>
      <c r="I193" s="30"/>
      <c r="J193" s="30"/>
      <c r="K193" s="30"/>
      <c r="L193" s="31"/>
    </row>
    <row r="194" spans="1:12" x14ac:dyDescent="0.25">
      <c r="A194" s="2" t="s">
        <v>1</v>
      </c>
      <c r="B194" s="3" t="s">
        <v>2</v>
      </c>
      <c r="C194" s="10" t="s">
        <v>10</v>
      </c>
      <c r="D194" s="10" t="s">
        <v>6</v>
      </c>
      <c r="E194" s="3"/>
      <c r="F194" s="30"/>
      <c r="G194" s="30"/>
      <c r="H194" s="30"/>
      <c r="I194" s="30"/>
      <c r="J194" s="30"/>
      <c r="K194" s="30"/>
      <c r="L194" s="31"/>
    </row>
    <row r="195" spans="1:12" ht="79.5" customHeight="1" x14ac:dyDescent="0.25">
      <c r="A195" s="40" t="s">
        <v>34</v>
      </c>
      <c r="B195" s="17" t="s">
        <v>3</v>
      </c>
      <c r="C195" s="3">
        <f>3.27+1.04</f>
        <v>4.3100000000000005</v>
      </c>
      <c r="D195" s="3">
        <v>3</v>
      </c>
      <c r="E195" s="4">
        <f>C195*D195</f>
        <v>12.930000000000001</v>
      </c>
      <c r="F195" s="30"/>
      <c r="G195" s="30"/>
      <c r="H195" s="30"/>
      <c r="I195" s="30"/>
      <c r="J195" s="30"/>
      <c r="K195" s="30"/>
      <c r="L195" s="31"/>
    </row>
    <row r="196" spans="1:12" ht="69.75" customHeight="1" x14ac:dyDescent="0.25">
      <c r="A196" s="40"/>
      <c r="B196" s="11" t="s">
        <v>5</v>
      </c>
      <c r="C196" s="3">
        <f>0.86+0.92</f>
        <v>1.78</v>
      </c>
      <c r="D196" s="3">
        <v>3</v>
      </c>
      <c r="E196" s="4">
        <f>D196+0.92</f>
        <v>3.92</v>
      </c>
      <c r="F196" s="30"/>
      <c r="G196" s="30"/>
      <c r="H196" s="30"/>
      <c r="I196" s="30"/>
      <c r="J196" s="30"/>
      <c r="K196" s="30"/>
      <c r="L196" s="31"/>
    </row>
    <row r="197" spans="1:12" x14ac:dyDescent="0.25">
      <c r="A197" s="34" t="s">
        <v>11</v>
      </c>
      <c r="B197" s="35"/>
      <c r="C197" s="35"/>
      <c r="D197" s="35"/>
      <c r="E197" s="4">
        <f>SUM(C195:C196)</f>
        <v>6.0900000000000007</v>
      </c>
      <c r="F197" s="30"/>
      <c r="G197" s="30"/>
      <c r="H197" s="30"/>
      <c r="I197" s="30"/>
      <c r="J197" s="30"/>
      <c r="K197" s="30"/>
      <c r="L197" s="31"/>
    </row>
    <row r="198" spans="1:12" x14ac:dyDescent="0.25">
      <c r="A198" s="34" t="s">
        <v>12</v>
      </c>
      <c r="B198" s="35"/>
      <c r="C198" s="35"/>
      <c r="D198" s="35"/>
      <c r="E198" s="4">
        <f>SUM(E195:E195)</f>
        <v>12.930000000000001</v>
      </c>
      <c r="F198" s="30"/>
      <c r="G198" s="30"/>
      <c r="H198" s="30"/>
      <c r="I198" s="30"/>
      <c r="J198" s="30"/>
      <c r="K198" s="30"/>
      <c r="L198" s="31"/>
    </row>
    <row r="199" spans="1:12" x14ac:dyDescent="0.25">
      <c r="A199" s="34" t="s">
        <v>13</v>
      </c>
      <c r="B199" s="35"/>
      <c r="C199" s="35"/>
      <c r="D199" s="35"/>
      <c r="E199" s="4">
        <f>E196</f>
        <v>3.92</v>
      </c>
      <c r="F199" s="30"/>
      <c r="G199" s="30"/>
      <c r="H199" s="30"/>
      <c r="I199" s="30"/>
      <c r="J199" s="30"/>
      <c r="K199" s="30"/>
      <c r="L199" s="31"/>
    </row>
    <row r="200" spans="1:12" x14ac:dyDescent="0.25">
      <c r="A200" s="2" t="s">
        <v>1</v>
      </c>
      <c r="B200" s="3" t="s">
        <v>2</v>
      </c>
      <c r="C200" s="10" t="s">
        <v>10</v>
      </c>
      <c r="D200" s="10" t="s">
        <v>6</v>
      </c>
      <c r="E200" s="3"/>
      <c r="F200" s="30"/>
      <c r="G200" s="30"/>
      <c r="H200" s="30"/>
      <c r="I200" s="30"/>
      <c r="J200" s="30"/>
      <c r="K200" s="30"/>
      <c r="L200" s="31"/>
    </row>
    <row r="201" spans="1:12" ht="85.5" customHeight="1" x14ac:dyDescent="0.25">
      <c r="A201" s="40" t="s">
        <v>35</v>
      </c>
      <c r="B201" s="17" t="s">
        <v>3</v>
      </c>
      <c r="C201" s="3">
        <f>1.6+1.6+1.5+1.05</f>
        <v>5.75</v>
      </c>
      <c r="D201" s="3">
        <v>3</v>
      </c>
      <c r="E201" s="4">
        <f>C201*D201</f>
        <v>17.25</v>
      </c>
      <c r="F201" s="30"/>
      <c r="G201" s="30"/>
      <c r="H201" s="30"/>
      <c r="I201" s="30"/>
      <c r="J201" s="30"/>
      <c r="K201" s="30"/>
      <c r="L201" s="31"/>
    </row>
    <row r="202" spans="1:12" ht="80.25" customHeight="1" x14ac:dyDescent="0.25">
      <c r="A202" s="40"/>
      <c r="B202" s="11" t="s">
        <v>5</v>
      </c>
      <c r="C202" s="3">
        <v>0.6</v>
      </c>
      <c r="D202" s="3">
        <v>3</v>
      </c>
      <c r="E202" s="4">
        <f>D202</f>
        <v>3</v>
      </c>
      <c r="F202" s="30"/>
      <c r="G202" s="30"/>
      <c r="H202" s="30"/>
      <c r="I202" s="30"/>
      <c r="J202" s="30"/>
      <c r="K202" s="30"/>
      <c r="L202" s="31"/>
    </row>
    <row r="203" spans="1:12" x14ac:dyDescent="0.25">
      <c r="A203" s="34" t="s">
        <v>11</v>
      </c>
      <c r="B203" s="35"/>
      <c r="C203" s="35"/>
      <c r="D203" s="35"/>
      <c r="E203" s="4">
        <f>SUM(C201:C202)</f>
        <v>6.35</v>
      </c>
      <c r="F203" s="30"/>
      <c r="G203" s="30"/>
      <c r="H203" s="30"/>
      <c r="I203" s="30"/>
      <c r="J203" s="30"/>
      <c r="K203" s="30"/>
      <c r="L203" s="31"/>
    </row>
    <row r="204" spans="1:12" x14ac:dyDescent="0.25">
      <c r="A204" s="34" t="s">
        <v>12</v>
      </c>
      <c r="B204" s="35"/>
      <c r="C204" s="35"/>
      <c r="D204" s="35"/>
      <c r="E204" s="4">
        <f>SUM(E201:E201)</f>
        <v>17.25</v>
      </c>
      <c r="F204" s="30"/>
      <c r="G204" s="30"/>
      <c r="H204" s="30"/>
      <c r="I204" s="30"/>
      <c r="J204" s="30"/>
      <c r="K204" s="30"/>
      <c r="L204" s="31"/>
    </row>
    <row r="205" spans="1:12" ht="15.75" thickBot="1" x14ac:dyDescent="0.3">
      <c r="A205" s="36" t="s">
        <v>13</v>
      </c>
      <c r="B205" s="37"/>
      <c r="C205" s="37"/>
      <c r="D205" s="37"/>
      <c r="E205" s="7">
        <f>E202</f>
        <v>3</v>
      </c>
      <c r="F205" s="32"/>
      <c r="G205" s="32"/>
      <c r="H205" s="32"/>
      <c r="I205" s="32"/>
      <c r="J205" s="32"/>
      <c r="K205" s="32"/>
      <c r="L205" s="33"/>
    </row>
    <row r="206" spans="1:12" ht="15.75" thickBot="1" x14ac:dyDescent="0.3">
      <c r="E206" s="5"/>
    </row>
    <row r="207" spans="1:12" ht="15.75" thickBot="1" x14ac:dyDescent="0.3">
      <c r="A207" s="8" t="s">
        <v>0</v>
      </c>
      <c r="B207" s="27" t="s">
        <v>38</v>
      </c>
      <c r="C207" s="28"/>
      <c r="D207" s="28"/>
      <c r="E207" s="28"/>
      <c r="F207" s="28"/>
      <c r="G207" s="28"/>
      <c r="H207" s="28"/>
      <c r="I207" s="28"/>
      <c r="J207" s="28"/>
      <c r="K207" s="28"/>
      <c r="L207" s="29"/>
    </row>
    <row r="208" spans="1:12" x14ac:dyDescent="0.25">
      <c r="A208" s="1" t="s">
        <v>1</v>
      </c>
      <c r="B208" s="9" t="s">
        <v>2</v>
      </c>
      <c r="C208" s="12" t="s">
        <v>10</v>
      </c>
      <c r="D208" s="12" t="s">
        <v>6</v>
      </c>
      <c r="E208" s="9"/>
      <c r="F208" s="38"/>
      <c r="G208" s="38"/>
      <c r="H208" s="38"/>
      <c r="I208" s="38"/>
      <c r="J208" s="38"/>
      <c r="K208" s="38"/>
      <c r="L208" s="39"/>
    </row>
    <row r="209" spans="1:12" ht="79.5" customHeight="1" x14ac:dyDescent="0.25">
      <c r="A209" s="24" t="s">
        <v>30</v>
      </c>
      <c r="B209" s="17" t="s">
        <v>3</v>
      </c>
      <c r="C209" s="3">
        <f>3.94+1.93</f>
        <v>5.87</v>
      </c>
      <c r="D209" s="3">
        <v>2.85</v>
      </c>
      <c r="E209" s="4">
        <f>C209*D209</f>
        <v>16.729500000000002</v>
      </c>
      <c r="F209" s="30"/>
      <c r="G209" s="30"/>
      <c r="H209" s="30"/>
      <c r="I209" s="30"/>
      <c r="J209" s="30"/>
      <c r="K209" s="30"/>
      <c r="L209" s="31"/>
    </row>
    <row r="210" spans="1:12" ht="15" customHeight="1" x14ac:dyDescent="0.25">
      <c r="A210" s="34" t="s">
        <v>7</v>
      </c>
      <c r="B210" s="11" t="s">
        <v>5</v>
      </c>
      <c r="C210" s="3">
        <f>0.3*3+0.4</f>
        <v>1.2999999999999998</v>
      </c>
      <c r="D210" s="3">
        <v>2.85</v>
      </c>
      <c r="E210" s="4">
        <f>D210*4</f>
        <v>11.4</v>
      </c>
      <c r="F210" s="30"/>
      <c r="G210" s="30"/>
      <c r="H210" s="30"/>
      <c r="I210" s="30"/>
      <c r="J210" s="30"/>
      <c r="K210" s="30"/>
      <c r="L210" s="31"/>
    </row>
    <row r="211" spans="1:12" ht="78.75" customHeight="1" x14ac:dyDescent="0.25">
      <c r="A211" s="34"/>
      <c r="B211" s="11" t="s">
        <v>3</v>
      </c>
      <c r="C211" s="3">
        <v>2.35</v>
      </c>
      <c r="D211" s="3">
        <v>2.85</v>
      </c>
      <c r="E211" s="4">
        <f>C211*D211</f>
        <v>6.6975000000000007</v>
      </c>
      <c r="F211" s="30"/>
      <c r="G211" s="30"/>
      <c r="H211" s="30"/>
      <c r="I211" s="30"/>
      <c r="J211" s="30"/>
      <c r="K211" s="30"/>
      <c r="L211" s="31"/>
    </row>
    <row r="212" spans="1:12" x14ac:dyDescent="0.25">
      <c r="A212" s="34" t="s">
        <v>11</v>
      </c>
      <c r="B212" s="35"/>
      <c r="C212" s="35"/>
      <c r="D212" s="35"/>
      <c r="E212" s="4">
        <f>SUM(C209:C211)</f>
        <v>9.52</v>
      </c>
      <c r="F212" s="30"/>
      <c r="G212" s="30"/>
      <c r="H212" s="30"/>
      <c r="I212" s="30"/>
      <c r="J212" s="30"/>
      <c r="K212" s="30"/>
      <c r="L212" s="31"/>
    </row>
    <row r="213" spans="1:12" x14ac:dyDescent="0.25">
      <c r="A213" s="34" t="s">
        <v>12</v>
      </c>
      <c r="B213" s="35"/>
      <c r="C213" s="35"/>
      <c r="D213" s="35"/>
      <c r="E213" s="4">
        <f>SUM(E209:E209,E211)</f>
        <v>23.427000000000003</v>
      </c>
      <c r="F213" s="30"/>
      <c r="G213" s="30"/>
      <c r="H213" s="30"/>
      <c r="I213" s="30"/>
      <c r="J213" s="30"/>
      <c r="K213" s="30"/>
      <c r="L213" s="31"/>
    </row>
    <row r="214" spans="1:12" x14ac:dyDescent="0.25">
      <c r="A214" s="34" t="s">
        <v>13</v>
      </c>
      <c r="B214" s="35"/>
      <c r="C214" s="35"/>
      <c r="D214" s="35"/>
      <c r="E214" s="4">
        <f>E210</f>
        <v>11.4</v>
      </c>
      <c r="F214" s="30"/>
      <c r="G214" s="30"/>
      <c r="H214" s="30"/>
      <c r="I214" s="30"/>
      <c r="J214" s="30"/>
      <c r="K214" s="30"/>
      <c r="L214" s="31"/>
    </row>
    <row r="215" spans="1:12" x14ac:dyDescent="0.25">
      <c r="A215" s="2" t="s">
        <v>1</v>
      </c>
      <c r="B215" s="3" t="s">
        <v>2</v>
      </c>
      <c r="C215" s="10" t="s">
        <v>10</v>
      </c>
      <c r="D215" s="10" t="s">
        <v>6</v>
      </c>
      <c r="E215" s="3"/>
      <c r="F215" s="30"/>
      <c r="G215" s="30"/>
      <c r="H215" s="30"/>
      <c r="I215" s="30"/>
      <c r="J215" s="30"/>
      <c r="K215" s="30"/>
      <c r="L215" s="31"/>
    </row>
    <row r="216" spans="1:12" ht="186" customHeight="1" x14ac:dyDescent="0.25">
      <c r="A216" s="24" t="s">
        <v>17</v>
      </c>
      <c r="B216" s="11" t="s">
        <v>5</v>
      </c>
      <c r="C216" s="3">
        <f>0.23+0.54+0.46+0.1+0.52+0.48+0.1+0.46+0.5+0.23</f>
        <v>3.62</v>
      </c>
      <c r="D216" s="3">
        <v>2.85</v>
      </c>
      <c r="E216" s="4">
        <f>D216*6</f>
        <v>17.100000000000001</v>
      </c>
      <c r="F216" s="30"/>
      <c r="G216" s="30"/>
      <c r="H216" s="30"/>
      <c r="I216" s="30"/>
      <c r="J216" s="30"/>
      <c r="K216" s="30"/>
      <c r="L216" s="31"/>
    </row>
    <row r="217" spans="1:12" x14ac:dyDescent="0.25">
      <c r="A217" s="34" t="s">
        <v>11</v>
      </c>
      <c r="B217" s="35"/>
      <c r="C217" s="35"/>
      <c r="D217" s="35"/>
      <c r="E217" s="4">
        <f>SUM(C216:C216)</f>
        <v>3.62</v>
      </c>
      <c r="F217" s="30"/>
      <c r="G217" s="30"/>
      <c r="H217" s="30"/>
      <c r="I217" s="30"/>
      <c r="J217" s="30"/>
      <c r="K217" s="30"/>
      <c r="L217" s="31"/>
    </row>
    <row r="218" spans="1:12" x14ac:dyDescent="0.25">
      <c r="A218" s="34" t="s">
        <v>13</v>
      </c>
      <c r="B218" s="35"/>
      <c r="C218" s="35"/>
      <c r="D218" s="35"/>
      <c r="E218" s="4">
        <f>E216</f>
        <v>17.100000000000001</v>
      </c>
      <c r="F218" s="30"/>
      <c r="G218" s="30"/>
      <c r="H218" s="30"/>
      <c r="I218" s="30"/>
      <c r="J218" s="30"/>
      <c r="K218" s="30"/>
      <c r="L218" s="31"/>
    </row>
    <row r="219" spans="1:12" x14ac:dyDescent="0.25">
      <c r="A219" s="2" t="s">
        <v>1</v>
      </c>
      <c r="B219" s="3" t="s">
        <v>2</v>
      </c>
      <c r="C219" s="10" t="s">
        <v>10</v>
      </c>
      <c r="D219" s="10" t="s">
        <v>6</v>
      </c>
      <c r="E219" s="3"/>
      <c r="F219" s="30"/>
      <c r="G219" s="30"/>
      <c r="H219" s="30"/>
      <c r="I219" s="30"/>
      <c r="J219" s="30"/>
      <c r="K219" s="30"/>
      <c r="L219" s="31"/>
    </row>
    <row r="220" spans="1:12" ht="84" customHeight="1" x14ac:dyDescent="0.25">
      <c r="A220" s="26" t="s">
        <v>41</v>
      </c>
      <c r="B220" s="3" t="s">
        <v>3</v>
      </c>
      <c r="C220" s="16">
        <f>4.11+4.11+9.49</f>
        <v>17.71</v>
      </c>
      <c r="D220" s="3">
        <v>1.2</v>
      </c>
      <c r="E220" s="4">
        <f>D220*C220</f>
        <v>21.251999999999999</v>
      </c>
      <c r="F220" s="30"/>
      <c r="G220" s="30"/>
      <c r="H220" s="30"/>
      <c r="I220" s="30"/>
      <c r="J220" s="30"/>
      <c r="K220" s="30"/>
      <c r="L220" s="31"/>
    </row>
    <row r="221" spans="1:12" ht="89.25" customHeight="1" x14ac:dyDescent="0.25">
      <c r="A221" s="24" t="s">
        <v>31</v>
      </c>
      <c r="B221" s="11" t="s">
        <v>3</v>
      </c>
      <c r="C221" s="3">
        <f>2.6+5.14+3.8+4.28+3.84+3.84+4.28+3.55</f>
        <v>31.330000000000002</v>
      </c>
      <c r="D221" s="3">
        <v>2.85</v>
      </c>
      <c r="E221" s="4">
        <f>D221*C221</f>
        <v>89.290500000000009</v>
      </c>
      <c r="F221" s="30"/>
      <c r="G221" s="30"/>
      <c r="H221" s="30"/>
      <c r="I221" s="30"/>
      <c r="J221" s="30"/>
      <c r="K221" s="30"/>
      <c r="L221" s="31"/>
    </row>
    <row r="222" spans="1:12" x14ac:dyDescent="0.25">
      <c r="A222" s="34" t="s">
        <v>11</v>
      </c>
      <c r="B222" s="35"/>
      <c r="C222" s="35"/>
      <c r="D222" s="35"/>
      <c r="E222" s="4">
        <f>SUM(C220:C221)</f>
        <v>49.040000000000006</v>
      </c>
      <c r="F222" s="30"/>
      <c r="G222" s="30"/>
      <c r="H222" s="30"/>
      <c r="I222" s="30"/>
      <c r="J222" s="30"/>
      <c r="K222" s="30"/>
      <c r="L222" s="31"/>
    </row>
    <row r="223" spans="1:12" x14ac:dyDescent="0.25">
      <c r="A223" s="34" t="s">
        <v>12</v>
      </c>
      <c r="B223" s="35"/>
      <c r="C223" s="35"/>
      <c r="D223" s="35"/>
      <c r="E223" s="4">
        <f>+SUM(E220:E221)</f>
        <v>110.5425</v>
      </c>
      <c r="F223" s="30"/>
      <c r="G223" s="30"/>
      <c r="H223" s="30"/>
      <c r="I223" s="30"/>
      <c r="J223" s="30"/>
      <c r="K223" s="30"/>
      <c r="L223" s="31"/>
    </row>
    <row r="224" spans="1:12" x14ac:dyDescent="0.25">
      <c r="A224" s="2" t="s">
        <v>1</v>
      </c>
      <c r="B224" s="3" t="s">
        <v>2</v>
      </c>
      <c r="C224" s="10" t="s">
        <v>10</v>
      </c>
      <c r="D224" s="10" t="s">
        <v>6</v>
      </c>
      <c r="E224" s="3"/>
      <c r="F224" s="30"/>
      <c r="G224" s="30"/>
      <c r="H224" s="30"/>
      <c r="I224" s="30"/>
      <c r="J224" s="30"/>
      <c r="K224" s="30"/>
      <c r="L224" s="31"/>
    </row>
    <row r="225" spans="1:12" ht="170.25" customHeight="1" x14ac:dyDescent="0.25">
      <c r="A225" s="24" t="s">
        <v>37</v>
      </c>
      <c r="B225" s="17" t="s">
        <v>3</v>
      </c>
      <c r="C225" s="3">
        <f>2.95+3.06+3.13+3.07+3.13</f>
        <v>15.34</v>
      </c>
      <c r="D225" s="3">
        <v>2.85</v>
      </c>
      <c r="E225" s="4">
        <f>C225*D225</f>
        <v>43.719000000000001</v>
      </c>
      <c r="F225" s="30"/>
      <c r="G225" s="30"/>
      <c r="H225" s="30"/>
      <c r="I225" s="30"/>
      <c r="J225" s="30"/>
      <c r="K225" s="30"/>
      <c r="L225" s="31"/>
    </row>
    <row r="226" spans="1:12" x14ac:dyDescent="0.25">
      <c r="A226" s="34" t="s">
        <v>11</v>
      </c>
      <c r="B226" s="35"/>
      <c r="C226" s="35"/>
      <c r="D226" s="35"/>
      <c r="E226" s="4">
        <f>SUM(C225:C225)</f>
        <v>15.34</v>
      </c>
      <c r="F226" s="30"/>
      <c r="G226" s="30"/>
      <c r="H226" s="30"/>
      <c r="I226" s="30"/>
      <c r="J226" s="30"/>
      <c r="K226" s="30"/>
      <c r="L226" s="31"/>
    </row>
    <row r="227" spans="1:12" x14ac:dyDescent="0.25">
      <c r="A227" s="34" t="s">
        <v>12</v>
      </c>
      <c r="B227" s="35"/>
      <c r="C227" s="35"/>
      <c r="D227" s="35"/>
      <c r="E227" s="4">
        <f>SUM(E225:E225)</f>
        <v>43.719000000000001</v>
      </c>
      <c r="F227" s="30"/>
      <c r="G227" s="30"/>
      <c r="H227" s="30"/>
      <c r="I227" s="30"/>
      <c r="J227" s="30"/>
      <c r="K227" s="30"/>
      <c r="L227" s="31"/>
    </row>
    <row r="228" spans="1:12" x14ac:dyDescent="0.25">
      <c r="A228" s="2" t="s">
        <v>1</v>
      </c>
      <c r="B228" s="3" t="s">
        <v>2</v>
      </c>
      <c r="C228" s="10" t="s">
        <v>10</v>
      </c>
      <c r="D228" s="10" t="s">
        <v>6</v>
      </c>
      <c r="E228" s="3"/>
      <c r="F228" s="30"/>
      <c r="G228" s="30"/>
      <c r="H228" s="30"/>
      <c r="I228" s="30"/>
      <c r="J228" s="30"/>
      <c r="K228" s="30"/>
      <c r="L228" s="31"/>
    </row>
    <row r="229" spans="1:12" ht="113.25" customHeight="1" x14ac:dyDescent="0.25">
      <c r="A229" s="40" t="s">
        <v>39</v>
      </c>
      <c r="B229" s="17" t="s">
        <v>3</v>
      </c>
      <c r="C229" s="3">
        <f>2.22+0.95</f>
        <v>3.17</v>
      </c>
      <c r="D229" s="3">
        <v>2.85</v>
      </c>
      <c r="E229" s="4">
        <f>C229*D229</f>
        <v>9.0344999999999995</v>
      </c>
      <c r="F229" s="30"/>
      <c r="G229" s="30"/>
      <c r="H229" s="30"/>
      <c r="I229" s="30"/>
      <c r="J229" s="30"/>
      <c r="K229" s="30"/>
      <c r="L229" s="31"/>
    </row>
    <row r="230" spans="1:12" ht="104.25" customHeight="1" x14ac:dyDescent="0.25">
      <c r="A230" s="40"/>
      <c r="B230" s="11" t="s">
        <v>5</v>
      </c>
      <c r="C230" s="3">
        <f>0.76+0.4</f>
        <v>1.1600000000000001</v>
      </c>
      <c r="D230" s="3">
        <v>2.85</v>
      </c>
      <c r="E230" s="4">
        <f>D230*2</f>
        <v>5.7</v>
      </c>
      <c r="F230" s="30"/>
      <c r="G230" s="30"/>
      <c r="H230" s="30"/>
      <c r="I230" s="30"/>
      <c r="J230" s="30"/>
      <c r="K230" s="30"/>
      <c r="L230" s="31"/>
    </row>
    <row r="231" spans="1:12" x14ac:dyDescent="0.25">
      <c r="A231" s="34" t="s">
        <v>11</v>
      </c>
      <c r="B231" s="35"/>
      <c r="C231" s="35"/>
      <c r="D231" s="35"/>
      <c r="E231" s="4">
        <f>SUM(C229:C230)</f>
        <v>4.33</v>
      </c>
      <c r="F231" s="30"/>
      <c r="G231" s="30"/>
      <c r="H231" s="30"/>
      <c r="I231" s="30"/>
      <c r="J231" s="30"/>
      <c r="K231" s="30"/>
      <c r="L231" s="31"/>
    </row>
    <row r="232" spans="1:12" x14ac:dyDescent="0.25">
      <c r="A232" s="34" t="s">
        <v>12</v>
      </c>
      <c r="B232" s="35"/>
      <c r="C232" s="35"/>
      <c r="D232" s="35"/>
      <c r="E232" s="4">
        <f>SUM(E229:E229)</f>
        <v>9.0344999999999995</v>
      </c>
      <c r="F232" s="30"/>
      <c r="G232" s="30"/>
      <c r="H232" s="30"/>
      <c r="I232" s="30"/>
      <c r="J232" s="30"/>
      <c r="K232" s="30"/>
      <c r="L232" s="31"/>
    </row>
    <row r="233" spans="1:12" x14ac:dyDescent="0.25">
      <c r="A233" s="34" t="s">
        <v>13</v>
      </c>
      <c r="B233" s="35"/>
      <c r="C233" s="35"/>
      <c r="D233" s="35"/>
      <c r="E233" s="4">
        <f>E230</f>
        <v>5.7</v>
      </c>
      <c r="F233" s="30"/>
      <c r="G233" s="30"/>
      <c r="H233" s="30"/>
      <c r="I233" s="30"/>
      <c r="J233" s="30"/>
      <c r="K233" s="30"/>
      <c r="L233" s="31"/>
    </row>
    <row r="234" spans="1:12" x14ac:dyDescent="0.25">
      <c r="A234" s="2" t="s">
        <v>1</v>
      </c>
      <c r="B234" s="3" t="s">
        <v>2</v>
      </c>
      <c r="C234" s="10" t="s">
        <v>10</v>
      </c>
      <c r="D234" s="10" t="s">
        <v>6</v>
      </c>
      <c r="E234" s="3"/>
      <c r="F234" s="30"/>
      <c r="G234" s="30"/>
      <c r="H234" s="30"/>
      <c r="I234" s="30"/>
      <c r="J234" s="30"/>
      <c r="K234" s="30"/>
      <c r="L234" s="31"/>
    </row>
    <row r="235" spans="1:12" ht="113.25" customHeight="1" x14ac:dyDescent="0.25">
      <c r="A235" s="40" t="s">
        <v>35</v>
      </c>
      <c r="B235" s="17" t="s">
        <v>3</v>
      </c>
      <c r="C235" s="3">
        <f>1.6*2+1.5+1.15</f>
        <v>5.85</v>
      </c>
      <c r="D235" s="3">
        <v>2.85</v>
      </c>
      <c r="E235" s="4">
        <f>C235*D235</f>
        <v>16.672499999999999</v>
      </c>
      <c r="F235" s="30"/>
      <c r="G235" s="30"/>
      <c r="H235" s="30"/>
      <c r="I235" s="30"/>
      <c r="J235" s="30"/>
      <c r="K235" s="30"/>
      <c r="L235" s="31"/>
    </row>
    <row r="236" spans="1:12" ht="108.75" customHeight="1" x14ac:dyDescent="0.25">
      <c r="A236" s="40"/>
      <c r="B236" s="11" t="s">
        <v>5</v>
      </c>
      <c r="C236" s="3">
        <v>0.5</v>
      </c>
      <c r="D236" s="3">
        <v>2.85</v>
      </c>
      <c r="E236" s="4">
        <f>D236</f>
        <v>2.85</v>
      </c>
      <c r="F236" s="30"/>
      <c r="G236" s="30"/>
      <c r="H236" s="30"/>
      <c r="I236" s="30"/>
      <c r="J236" s="30"/>
      <c r="K236" s="30"/>
      <c r="L236" s="31"/>
    </row>
    <row r="237" spans="1:12" x14ac:dyDescent="0.25">
      <c r="A237" s="34" t="s">
        <v>11</v>
      </c>
      <c r="B237" s="35"/>
      <c r="C237" s="35"/>
      <c r="D237" s="35"/>
      <c r="E237" s="4">
        <f>SUM(C235:C236)</f>
        <v>6.35</v>
      </c>
      <c r="F237" s="30"/>
      <c r="G237" s="30"/>
      <c r="H237" s="30"/>
      <c r="I237" s="30"/>
      <c r="J237" s="30"/>
      <c r="K237" s="30"/>
      <c r="L237" s="31"/>
    </row>
    <row r="238" spans="1:12" x14ac:dyDescent="0.25">
      <c r="A238" s="34" t="s">
        <v>12</v>
      </c>
      <c r="B238" s="35"/>
      <c r="C238" s="35"/>
      <c r="D238" s="35"/>
      <c r="E238" s="4">
        <f>SUM(E235:E235)</f>
        <v>16.672499999999999</v>
      </c>
      <c r="F238" s="30"/>
      <c r="G238" s="30"/>
      <c r="H238" s="30"/>
      <c r="I238" s="30"/>
      <c r="J238" s="30"/>
      <c r="K238" s="30"/>
      <c r="L238" s="31"/>
    </row>
    <row r="239" spans="1:12" ht="15.75" thickBot="1" x14ac:dyDescent="0.3">
      <c r="A239" s="36" t="s">
        <v>13</v>
      </c>
      <c r="B239" s="37"/>
      <c r="C239" s="37"/>
      <c r="D239" s="37"/>
      <c r="E239" s="7">
        <f>E236</f>
        <v>2.85</v>
      </c>
      <c r="F239" s="32"/>
      <c r="G239" s="32"/>
      <c r="H239" s="32"/>
      <c r="I239" s="32"/>
      <c r="J239" s="32"/>
      <c r="K239" s="32"/>
      <c r="L239" s="33"/>
    </row>
    <row r="240" spans="1:12" ht="15.75" thickBot="1" x14ac:dyDescent="0.3">
      <c r="E240" s="5"/>
    </row>
    <row r="241" spans="1:12" ht="15.75" thickBot="1" x14ac:dyDescent="0.3">
      <c r="A241" s="8" t="s">
        <v>0</v>
      </c>
      <c r="B241" s="27" t="s">
        <v>40</v>
      </c>
      <c r="C241" s="28"/>
      <c r="D241" s="28"/>
      <c r="E241" s="28"/>
      <c r="F241" s="28"/>
      <c r="G241" s="28"/>
      <c r="H241" s="28"/>
      <c r="I241" s="28"/>
      <c r="J241" s="28"/>
      <c r="K241" s="28"/>
      <c r="L241" s="29"/>
    </row>
    <row r="242" spans="1:12" x14ac:dyDescent="0.25">
      <c r="A242" s="1" t="s">
        <v>1</v>
      </c>
      <c r="B242" s="9" t="s">
        <v>2</v>
      </c>
      <c r="C242" s="15" t="s">
        <v>10</v>
      </c>
      <c r="D242" s="15" t="s">
        <v>6</v>
      </c>
      <c r="E242" s="9"/>
      <c r="F242" s="38"/>
      <c r="G242" s="38"/>
      <c r="H242" s="38"/>
      <c r="I242" s="38"/>
      <c r="J242" s="38"/>
      <c r="K242" s="38"/>
      <c r="L242" s="39"/>
    </row>
    <row r="243" spans="1:12" ht="79.5" customHeight="1" x14ac:dyDescent="0.25">
      <c r="A243" s="25" t="s">
        <v>30</v>
      </c>
      <c r="B243" s="17" t="s">
        <v>3</v>
      </c>
      <c r="C243" s="3">
        <f>3.94+2.04</f>
        <v>5.98</v>
      </c>
      <c r="D243" s="3">
        <v>2.7</v>
      </c>
      <c r="E243" s="4">
        <f>C243*D243</f>
        <v>16.146000000000001</v>
      </c>
      <c r="F243" s="30"/>
      <c r="G243" s="30"/>
      <c r="H243" s="30"/>
      <c r="I243" s="30"/>
      <c r="J243" s="30"/>
      <c r="K243" s="30"/>
      <c r="L243" s="31"/>
    </row>
    <row r="244" spans="1:12" ht="15" customHeight="1" x14ac:dyDescent="0.25">
      <c r="A244" s="34" t="s">
        <v>7</v>
      </c>
      <c r="B244" s="14" t="s">
        <v>5</v>
      </c>
      <c r="C244" s="3">
        <f>0.3*3+0.4</f>
        <v>1.2999999999999998</v>
      </c>
      <c r="D244" s="3">
        <v>2.7</v>
      </c>
      <c r="E244" s="4">
        <f>D244*4</f>
        <v>10.8</v>
      </c>
      <c r="F244" s="30"/>
      <c r="G244" s="30"/>
      <c r="H244" s="30"/>
      <c r="I244" s="30"/>
      <c r="J244" s="30"/>
      <c r="K244" s="30"/>
      <c r="L244" s="31"/>
    </row>
    <row r="245" spans="1:12" ht="78.75" customHeight="1" x14ac:dyDescent="0.25">
      <c r="A245" s="34"/>
      <c r="B245" s="14" t="s">
        <v>3</v>
      </c>
      <c r="C245" s="3">
        <v>2.35</v>
      </c>
      <c r="D245" s="3">
        <v>2.7</v>
      </c>
      <c r="E245" s="4">
        <f>C245*D245</f>
        <v>6.3450000000000006</v>
      </c>
      <c r="F245" s="30"/>
      <c r="G245" s="30"/>
      <c r="H245" s="30"/>
      <c r="I245" s="30"/>
      <c r="J245" s="30"/>
      <c r="K245" s="30"/>
      <c r="L245" s="31"/>
    </row>
    <row r="246" spans="1:12" x14ac:dyDescent="0.25">
      <c r="A246" s="34" t="s">
        <v>11</v>
      </c>
      <c r="B246" s="35"/>
      <c r="C246" s="35"/>
      <c r="D246" s="35"/>
      <c r="E246" s="4">
        <f>SUM(C243:C245)</f>
        <v>9.6300000000000008</v>
      </c>
      <c r="F246" s="30"/>
      <c r="G246" s="30"/>
      <c r="H246" s="30"/>
      <c r="I246" s="30"/>
      <c r="J246" s="30"/>
      <c r="K246" s="30"/>
      <c r="L246" s="31"/>
    </row>
    <row r="247" spans="1:12" x14ac:dyDescent="0.25">
      <c r="A247" s="34" t="s">
        <v>12</v>
      </c>
      <c r="B247" s="35"/>
      <c r="C247" s="35"/>
      <c r="D247" s="35"/>
      <c r="E247" s="4">
        <f>SUM(E243:E243,E245)</f>
        <v>22.491</v>
      </c>
      <c r="F247" s="30"/>
      <c r="G247" s="30"/>
      <c r="H247" s="30"/>
      <c r="I247" s="30"/>
      <c r="J247" s="30"/>
      <c r="K247" s="30"/>
      <c r="L247" s="31"/>
    </row>
    <row r="248" spans="1:12" x14ac:dyDescent="0.25">
      <c r="A248" s="34" t="s">
        <v>13</v>
      </c>
      <c r="B248" s="35"/>
      <c r="C248" s="35"/>
      <c r="D248" s="35"/>
      <c r="E248" s="4">
        <f>E244</f>
        <v>10.8</v>
      </c>
      <c r="F248" s="30"/>
      <c r="G248" s="30"/>
      <c r="H248" s="30"/>
      <c r="I248" s="30"/>
      <c r="J248" s="30"/>
      <c r="K248" s="30"/>
      <c r="L248" s="31"/>
    </row>
    <row r="249" spans="1:12" x14ac:dyDescent="0.25">
      <c r="A249" s="2" t="s">
        <v>1</v>
      </c>
      <c r="B249" s="3" t="s">
        <v>2</v>
      </c>
      <c r="C249" s="16" t="s">
        <v>10</v>
      </c>
      <c r="D249" s="16" t="s">
        <v>6</v>
      </c>
      <c r="E249" s="3"/>
      <c r="F249" s="30"/>
      <c r="G249" s="30"/>
      <c r="H249" s="30"/>
      <c r="I249" s="30"/>
      <c r="J249" s="30"/>
      <c r="K249" s="30"/>
      <c r="L249" s="31"/>
    </row>
    <row r="250" spans="1:12" ht="186" customHeight="1" x14ac:dyDescent="0.25">
      <c r="A250" s="25" t="s">
        <v>17</v>
      </c>
      <c r="B250" s="14" t="s">
        <v>5</v>
      </c>
      <c r="C250" s="3">
        <f>0.23+0.54+0.46+0.1+0.52+0.48+0.1+0.46+0.5+0.23</f>
        <v>3.62</v>
      </c>
      <c r="D250" s="3">
        <v>2.7</v>
      </c>
      <c r="E250" s="4">
        <f>D250*6</f>
        <v>16.200000000000003</v>
      </c>
      <c r="F250" s="30"/>
      <c r="G250" s="30"/>
      <c r="H250" s="30"/>
      <c r="I250" s="30"/>
      <c r="J250" s="30"/>
      <c r="K250" s="30"/>
      <c r="L250" s="31"/>
    </row>
    <row r="251" spans="1:12" x14ac:dyDescent="0.25">
      <c r="A251" s="34" t="s">
        <v>11</v>
      </c>
      <c r="B251" s="35"/>
      <c r="C251" s="35"/>
      <c r="D251" s="35"/>
      <c r="E251" s="4">
        <f>SUM(C250:C250)</f>
        <v>3.62</v>
      </c>
      <c r="F251" s="30"/>
      <c r="G251" s="30"/>
      <c r="H251" s="30"/>
      <c r="I251" s="30"/>
      <c r="J251" s="30"/>
      <c r="K251" s="30"/>
      <c r="L251" s="31"/>
    </row>
    <row r="252" spans="1:12" x14ac:dyDescent="0.25">
      <c r="A252" s="34" t="s">
        <v>13</v>
      </c>
      <c r="B252" s="35"/>
      <c r="C252" s="35"/>
      <c r="D252" s="35"/>
      <c r="E252" s="4">
        <f>E250</f>
        <v>16.200000000000003</v>
      </c>
      <c r="F252" s="30"/>
      <c r="G252" s="30"/>
      <c r="H252" s="30"/>
      <c r="I252" s="30"/>
      <c r="J252" s="30"/>
      <c r="K252" s="30"/>
      <c r="L252" s="31"/>
    </row>
    <row r="253" spans="1:12" x14ac:dyDescent="0.25">
      <c r="A253" s="2" t="s">
        <v>1</v>
      </c>
      <c r="B253" s="3" t="s">
        <v>2</v>
      </c>
      <c r="C253" s="16" t="s">
        <v>10</v>
      </c>
      <c r="D253" s="16" t="s">
        <v>6</v>
      </c>
      <c r="E253" s="3"/>
      <c r="F253" s="30"/>
      <c r="G253" s="30"/>
      <c r="H253" s="30"/>
      <c r="I253" s="30"/>
      <c r="J253" s="30"/>
      <c r="K253" s="30"/>
      <c r="L253" s="31"/>
    </row>
    <row r="254" spans="1:12" ht="171" customHeight="1" x14ac:dyDescent="0.25">
      <c r="A254" s="25" t="s">
        <v>31</v>
      </c>
      <c r="B254" s="14" t="s">
        <v>3</v>
      </c>
      <c r="C254" s="3">
        <f>2.6+5.14+3.8+4.28+3.84+4.46+3.84+4.28+3.55</f>
        <v>35.79</v>
      </c>
      <c r="D254" s="3">
        <v>2.7</v>
      </c>
      <c r="E254" s="4">
        <f>D254*C254</f>
        <v>96.63300000000001</v>
      </c>
      <c r="F254" s="30"/>
      <c r="G254" s="30"/>
      <c r="H254" s="30"/>
      <c r="I254" s="30"/>
      <c r="J254" s="30"/>
      <c r="K254" s="30"/>
      <c r="L254" s="31"/>
    </row>
    <row r="255" spans="1:12" x14ac:dyDescent="0.25">
      <c r="A255" s="34" t="s">
        <v>11</v>
      </c>
      <c r="B255" s="35"/>
      <c r="C255" s="35"/>
      <c r="D255" s="35"/>
      <c r="E255" s="4">
        <f>SUM(C254:C254)</f>
        <v>35.79</v>
      </c>
      <c r="F255" s="30"/>
      <c r="G255" s="30"/>
      <c r="H255" s="30"/>
      <c r="I255" s="30"/>
      <c r="J255" s="30"/>
      <c r="K255" s="30"/>
      <c r="L255" s="31"/>
    </row>
    <row r="256" spans="1:12" x14ac:dyDescent="0.25">
      <c r="A256" s="34" t="s">
        <v>12</v>
      </c>
      <c r="B256" s="35"/>
      <c r="C256" s="35"/>
      <c r="D256" s="35"/>
      <c r="E256" s="4">
        <f>E254</f>
        <v>96.63300000000001</v>
      </c>
      <c r="F256" s="30"/>
      <c r="G256" s="30"/>
      <c r="H256" s="30"/>
      <c r="I256" s="30"/>
      <c r="J256" s="30"/>
      <c r="K256" s="30"/>
      <c r="L256" s="31"/>
    </row>
    <row r="257" spans="1:12" x14ac:dyDescent="0.25">
      <c r="A257" s="2" t="s">
        <v>1</v>
      </c>
      <c r="B257" s="3" t="s">
        <v>2</v>
      </c>
      <c r="C257" s="16" t="s">
        <v>10</v>
      </c>
      <c r="D257" s="16" t="s">
        <v>6</v>
      </c>
      <c r="E257" s="3"/>
      <c r="F257" s="30"/>
      <c r="G257" s="30"/>
      <c r="H257" s="30"/>
      <c r="I257" s="30"/>
      <c r="J257" s="30"/>
      <c r="K257" s="30"/>
      <c r="L257" s="31"/>
    </row>
    <row r="258" spans="1:12" ht="170.25" customHeight="1" x14ac:dyDescent="0.25">
      <c r="A258" s="25" t="s">
        <v>42</v>
      </c>
      <c r="B258" s="17" t="s">
        <v>3</v>
      </c>
      <c r="C258" s="3">
        <f>1.65+1.8+1.65+1.1+1.41</f>
        <v>7.6099999999999994</v>
      </c>
      <c r="D258" s="3">
        <v>2.7</v>
      </c>
      <c r="E258" s="4">
        <f>C258*D258</f>
        <v>20.547000000000001</v>
      </c>
      <c r="F258" s="30"/>
      <c r="G258" s="30"/>
      <c r="H258" s="30"/>
      <c r="I258" s="30"/>
      <c r="J258" s="30"/>
      <c r="K258" s="30"/>
      <c r="L258" s="31"/>
    </row>
    <row r="259" spans="1:12" x14ac:dyDescent="0.25">
      <c r="A259" s="34" t="s">
        <v>11</v>
      </c>
      <c r="B259" s="35"/>
      <c r="C259" s="35"/>
      <c r="D259" s="35"/>
      <c r="E259" s="4">
        <f>SUM(C258:C258)</f>
        <v>7.6099999999999994</v>
      </c>
      <c r="F259" s="30"/>
      <c r="G259" s="30"/>
      <c r="H259" s="30"/>
      <c r="I259" s="30"/>
      <c r="J259" s="30"/>
      <c r="K259" s="30"/>
      <c r="L259" s="31"/>
    </row>
    <row r="260" spans="1:12" x14ac:dyDescent="0.25">
      <c r="A260" s="34" t="s">
        <v>12</v>
      </c>
      <c r="B260" s="35"/>
      <c r="C260" s="35"/>
      <c r="D260" s="35"/>
      <c r="E260" s="4">
        <f>SUM(E258:E258)</f>
        <v>20.547000000000001</v>
      </c>
      <c r="F260" s="30"/>
      <c r="G260" s="30"/>
      <c r="H260" s="30"/>
      <c r="I260" s="30"/>
      <c r="J260" s="30"/>
      <c r="K260" s="30"/>
      <c r="L260" s="31"/>
    </row>
    <row r="261" spans="1:12" x14ac:dyDescent="0.25">
      <c r="A261" s="2" t="s">
        <v>1</v>
      </c>
      <c r="B261" s="3" t="s">
        <v>2</v>
      </c>
      <c r="C261" s="16" t="s">
        <v>10</v>
      </c>
      <c r="D261" s="16" t="s">
        <v>6</v>
      </c>
      <c r="E261" s="3"/>
      <c r="F261" s="30"/>
      <c r="G261" s="30"/>
      <c r="H261" s="30"/>
      <c r="I261" s="30"/>
      <c r="J261" s="30"/>
      <c r="K261" s="30"/>
      <c r="L261" s="31"/>
    </row>
    <row r="262" spans="1:12" ht="170.25" customHeight="1" x14ac:dyDescent="0.25">
      <c r="A262" s="25" t="s">
        <v>43</v>
      </c>
      <c r="B262" s="17" t="s">
        <v>3</v>
      </c>
      <c r="C262" s="3">
        <f>1.65+1.8+1.65+1.1+1.41</f>
        <v>7.6099999999999994</v>
      </c>
      <c r="D262" s="3">
        <v>2.7</v>
      </c>
      <c r="E262" s="4">
        <f>C262*D262</f>
        <v>20.547000000000001</v>
      </c>
      <c r="F262" s="30"/>
      <c r="G262" s="30"/>
      <c r="H262" s="30"/>
      <c r="I262" s="30"/>
      <c r="J262" s="30"/>
      <c r="K262" s="30"/>
      <c r="L262" s="31"/>
    </row>
    <row r="263" spans="1:12" x14ac:dyDescent="0.25">
      <c r="A263" s="34" t="s">
        <v>11</v>
      </c>
      <c r="B263" s="35"/>
      <c r="C263" s="35"/>
      <c r="D263" s="35"/>
      <c r="E263" s="4">
        <f>SUM(C262:C262)</f>
        <v>7.6099999999999994</v>
      </c>
      <c r="F263" s="30"/>
      <c r="G263" s="30"/>
      <c r="H263" s="30"/>
      <c r="I263" s="30"/>
      <c r="J263" s="30"/>
      <c r="K263" s="30"/>
      <c r="L263" s="31"/>
    </row>
    <row r="264" spans="1:12" x14ac:dyDescent="0.25">
      <c r="A264" s="34" t="s">
        <v>12</v>
      </c>
      <c r="B264" s="35"/>
      <c r="C264" s="35"/>
      <c r="D264" s="35"/>
      <c r="E264" s="4">
        <f>SUM(E262:E262)</f>
        <v>20.547000000000001</v>
      </c>
      <c r="F264" s="30"/>
      <c r="G264" s="30"/>
      <c r="H264" s="30"/>
      <c r="I264" s="30"/>
      <c r="J264" s="30"/>
      <c r="K264" s="30"/>
      <c r="L264" s="31"/>
    </row>
    <row r="265" spans="1:12" x14ac:dyDescent="0.25">
      <c r="A265" s="2" t="s">
        <v>1</v>
      </c>
      <c r="B265" s="3" t="s">
        <v>2</v>
      </c>
      <c r="C265" s="16" t="s">
        <v>10</v>
      </c>
      <c r="D265" s="16" t="s">
        <v>6</v>
      </c>
      <c r="E265" s="3"/>
      <c r="F265" s="30"/>
      <c r="G265" s="30"/>
      <c r="H265" s="30"/>
      <c r="I265" s="30"/>
      <c r="J265" s="30"/>
      <c r="K265" s="30"/>
      <c r="L265" s="31"/>
    </row>
    <row r="266" spans="1:12" ht="109.5" customHeight="1" x14ac:dyDescent="0.25">
      <c r="A266" s="40" t="s">
        <v>32</v>
      </c>
      <c r="B266" s="17" t="s">
        <v>3</v>
      </c>
      <c r="C266" s="3">
        <v>0.95</v>
      </c>
      <c r="D266" s="3">
        <v>2.7</v>
      </c>
      <c r="E266" s="4">
        <f>C266*D266</f>
        <v>2.5649999999999999</v>
      </c>
      <c r="F266" s="30"/>
      <c r="G266" s="30"/>
      <c r="H266" s="30"/>
      <c r="I266" s="30"/>
      <c r="J266" s="30"/>
      <c r="K266" s="30"/>
      <c r="L266" s="31"/>
    </row>
    <row r="267" spans="1:12" ht="95.25" customHeight="1" x14ac:dyDescent="0.25">
      <c r="A267" s="40"/>
      <c r="B267" s="14" t="s">
        <v>5</v>
      </c>
      <c r="C267" s="3">
        <f>0.2+0.2</f>
        <v>0.4</v>
      </c>
      <c r="D267" s="3">
        <v>2.7</v>
      </c>
      <c r="E267" s="4">
        <f>D267*2</f>
        <v>5.4</v>
      </c>
      <c r="F267" s="30"/>
      <c r="G267" s="30"/>
      <c r="H267" s="30"/>
      <c r="I267" s="30"/>
      <c r="J267" s="30"/>
      <c r="K267" s="30"/>
      <c r="L267" s="31"/>
    </row>
    <row r="268" spans="1:12" x14ac:dyDescent="0.25">
      <c r="A268" s="34" t="s">
        <v>11</v>
      </c>
      <c r="B268" s="35"/>
      <c r="C268" s="35"/>
      <c r="D268" s="35"/>
      <c r="E268" s="4">
        <f>SUM(C266:C267)</f>
        <v>1.35</v>
      </c>
      <c r="F268" s="30"/>
      <c r="G268" s="30"/>
      <c r="H268" s="30"/>
      <c r="I268" s="30"/>
      <c r="J268" s="30"/>
      <c r="K268" s="30"/>
      <c r="L268" s="31"/>
    </row>
    <row r="269" spans="1:12" x14ac:dyDescent="0.25">
      <c r="A269" s="34" t="s">
        <v>12</v>
      </c>
      <c r="B269" s="35"/>
      <c r="C269" s="35"/>
      <c r="D269" s="35"/>
      <c r="E269" s="4">
        <f>SUM(E266:E266)</f>
        <v>2.5649999999999999</v>
      </c>
      <c r="F269" s="30"/>
      <c r="G269" s="30"/>
      <c r="H269" s="30"/>
      <c r="I269" s="30"/>
      <c r="J269" s="30"/>
      <c r="K269" s="30"/>
      <c r="L269" s="31"/>
    </row>
    <row r="270" spans="1:12" ht="15.75" thickBot="1" x14ac:dyDescent="0.3">
      <c r="A270" s="36" t="s">
        <v>13</v>
      </c>
      <c r="B270" s="37"/>
      <c r="C270" s="37"/>
      <c r="D270" s="37"/>
      <c r="E270" s="7">
        <f>E267</f>
        <v>5.4</v>
      </c>
      <c r="F270" s="32"/>
      <c r="G270" s="32"/>
      <c r="H270" s="32"/>
      <c r="I270" s="32"/>
      <c r="J270" s="32"/>
      <c r="K270" s="32"/>
      <c r="L270" s="33"/>
    </row>
    <row r="271" spans="1:12" ht="15.75" thickBot="1" x14ac:dyDescent="0.3">
      <c r="E271" s="5"/>
    </row>
    <row r="272" spans="1:12" ht="15.75" thickBot="1" x14ac:dyDescent="0.3">
      <c r="A272" s="8" t="s">
        <v>0</v>
      </c>
      <c r="B272" s="27" t="s">
        <v>44</v>
      </c>
      <c r="C272" s="28"/>
      <c r="D272" s="28"/>
      <c r="E272" s="28"/>
      <c r="F272" s="28"/>
      <c r="G272" s="28"/>
      <c r="H272" s="28"/>
      <c r="I272" s="28"/>
      <c r="J272" s="28"/>
      <c r="K272" s="28"/>
      <c r="L272" s="29"/>
    </row>
    <row r="273" spans="1:12" x14ac:dyDescent="0.25">
      <c r="A273" s="1" t="s">
        <v>1</v>
      </c>
      <c r="B273" s="9" t="s">
        <v>2</v>
      </c>
      <c r="C273" s="15" t="s">
        <v>10</v>
      </c>
      <c r="D273" s="15" t="s">
        <v>6</v>
      </c>
      <c r="E273" s="9"/>
      <c r="F273" s="38"/>
      <c r="G273" s="38"/>
      <c r="H273" s="38"/>
      <c r="I273" s="38"/>
      <c r="J273" s="38"/>
      <c r="K273" s="38"/>
      <c r="L273" s="39"/>
    </row>
    <row r="274" spans="1:12" ht="79.5" customHeight="1" x14ac:dyDescent="0.25">
      <c r="A274" s="25" t="s">
        <v>45</v>
      </c>
      <c r="B274" s="17" t="s">
        <v>3</v>
      </c>
      <c r="C274" s="3">
        <f>3.94+7.12</f>
        <v>11.06</v>
      </c>
      <c r="D274" s="3">
        <v>2.5</v>
      </c>
      <c r="E274" s="4">
        <f>C274*D274</f>
        <v>27.650000000000002</v>
      </c>
      <c r="F274" s="30"/>
      <c r="G274" s="30"/>
      <c r="H274" s="30"/>
      <c r="I274" s="30"/>
      <c r="J274" s="30"/>
      <c r="K274" s="30"/>
      <c r="L274" s="31"/>
    </row>
    <row r="275" spans="1:12" ht="15" customHeight="1" x14ac:dyDescent="0.25">
      <c r="A275" s="34" t="s">
        <v>7</v>
      </c>
      <c r="B275" s="14" t="s">
        <v>5</v>
      </c>
      <c r="C275" s="3">
        <f>0.3*3+0.4</f>
        <v>1.2999999999999998</v>
      </c>
      <c r="D275" s="3">
        <v>2.5</v>
      </c>
      <c r="E275" s="4">
        <f>D275*4</f>
        <v>10</v>
      </c>
      <c r="F275" s="30"/>
      <c r="G275" s="30"/>
      <c r="H275" s="30"/>
      <c r="I275" s="30"/>
      <c r="J275" s="30"/>
      <c r="K275" s="30"/>
      <c r="L275" s="31"/>
    </row>
    <row r="276" spans="1:12" ht="78.75" customHeight="1" x14ac:dyDescent="0.25">
      <c r="A276" s="34"/>
      <c r="B276" s="14" t="s">
        <v>3</v>
      </c>
      <c r="C276" s="3">
        <v>2.35</v>
      </c>
      <c r="D276" s="3">
        <v>2.5</v>
      </c>
      <c r="E276" s="4">
        <f>C276*D276</f>
        <v>5.875</v>
      </c>
      <c r="F276" s="30"/>
      <c r="G276" s="30"/>
      <c r="H276" s="30"/>
      <c r="I276" s="30"/>
      <c r="J276" s="30"/>
      <c r="K276" s="30"/>
      <c r="L276" s="31"/>
    </row>
    <row r="277" spans="1:12" x14ac:dyDescent="0.25">
      <c r="A277" s="34" t="s">
        <v>11</v>
      </c>
      <c r="B277" s="35"/>
      <c r="C277" s="35"/>
      <c r="D277" s="35"/>
      <c r="E277" s="4">
        <f>SUM(C274:C276)</f>
        <v>14.709999999999999</v>
      </c>
      <c r="F277" s="30"/>
      <c r="G277" s="30"/>
      <c r="H277" s="30"/>
      <c r="I277" s="30"/>
      <c r="J277" s="30"/>
      <c r="K277" s="30"/>
      <c r="L277" s="31"/>
    </row>
    <row r="278" spans="1:12" x14ac:dyDescent="0.25">
      <c r="A278" s="34" t="s">
        <v>12</v>
      </c>
      <c r="B278" s="35"/>
      <c r="C278" s="35"/>
      <c r="D278" s="35"/>
      <c r="E278" s="4">
        <f>SUM(E274:E274,E276)</f>
        <v>33.525000000000006</v>
      </c>
      <c r="F278" s="30"/>
      <c r="G278" s="30"/>
      <c r="H278" s="30"/>
      <c r="I278" s="30"/>
      <c r="J278" s="30"/>
      <c r="K278" s="30"/>
      <c r="L278" s="31"/>
    </row>
    <row r="279" spans="1:12" x14ac:dyDescent="0.25">
      <c r="A279" s="34" t="s">
        <v>13</v>
      </c>
      <c r="B279" s="35"/>
      <c r="C279" s="35"/>
      <c r="D279" s="35"/>
      <c r="E279" s="4">
        <f>E275</f>
        <v>10</v>
      </c>
      <c r="F279" s="30"/>
      <c r="G279" s="30"/>
      <c r="H279" s="30"/>
      <c r="I279" s="30"/>
      <c r="J279" s="30"/>
      <c r="K279" s="30"/>
      <c r="L279" s="31"/>
    </row>
    <row r="280" spans="1:12" x14ac:dyDescent="0.25">
      <c r="A280" s="2" t="s">
        <v>1</v>
      </c>
      <c r="B280" s="3" t="s">
        <v>2</v>
      </c>
      <c r="C280" s="16" t="s">
        <v>10</v>
      </c>
      <c r="D280" s="16" t="s">
        <v>6</v>
      </c>
      <c r="E280" s="3"/>
      <c r="F280" s="30"/>
      <c r="G280" s="30"/>
      <c r="H280" s="30"/>
      <c r="I280" s="30"/>
      <c r="J280" s="30"/>
      <c r="K280" s="30"/>
      <c r="L280" s="31"/>
    </row>
    <row r="281" spans="1:12" ht="186" customHeight="1" x14ac:dyDescent="0.25">
      <c r="A281" s="25" t="s">
        <v>17</v>
      </c>
      <c r="B281" s="14" t="s">
        <v>5</v>
      </c>
      <c r="C281" s="3">
        <f>0.23+0.54+0.46+0.1+0.52+0.48+0.1+0.46+0.5+0.23</f>
        <v>3.62</v>
      </c>
      <c r="D281" s="3">
        <v>2.5</v>
      </c>
      <c r="E281" s="4">
        <f>D281*6</f>
        <v>15</v>
      </c>
      <c r="F281" s="30"/>
      <c r="G281" s="30"/>
      <c r="H281" s="30"/>
      <c r="I281" s="30"/>
      <c r="J281" s="30"/>
      <c r="K281" s="30"/>
      <c r="L281" s="31"/>
    </row>
    <row r="282" spans="1:12" x14ac:dyDescent="0.25">
      <c r="A282" s="34" t="s">
        <v>11</v>
      </c>
      <c r="B282" s="35"/>
      <c r="C282" s="35"/>
      <c r="D282" s="35"/>
      <c r="E282" s="4">
        <f>SUM(C281:C281)</f>
        <v>3.62</v>
      </c>
      <c r="F282" s="30"/>
      <c r="G282" s="30"/>
      <c r="H282" s="30"/>
      <c r="I282" s="30"/>
      <c r="J282" s="30"/>
      <c r="K282" s="30"/>
      <c r="L282" s="31"/>
    </row>
    <row r="283" spans="1:12" x14ac:dyDescent="0.25">
      <c r="A283" s="34" t="s">
        <v>13</v>
      </c>
      <c r="B283" s="35"/>
      <c r="C283" s="35"/>
      <c r="D283" s="35"/>
      <c r="E283" s="4">
        <f>E281</f>
        <v>15</v>
      </c>
      <c r="F283" s="30"/>
      <c r="G283" s="30"/>
      <c r="H283" s="30"/>
      <c r="I283" s="30"/>
      <c r="J283" s="30"/>
      <c r="K283" s="30"/>
      <c r="L283" s="31"/>
    </row>
    <row r="284" spans="1:12" x14ac:dyDescent="0.25">
      <c r="A284" s="2" t="s">
        <v>1</v>
      </c>
      <c r="B284" s="3" t="s">
        <v>2</v>
      </c>
      <c r="C284" s="16" t="s">
        <v>10</v>
      </c>
      <c r="D284" s="16" t="s">
        <v>6</v>
      </c>
      <c r="E284" s="3"/>
      <c r="F284" s="30"/>
      <c r="G284" s="30"/>
      <c r="H284" s="30"/>
      <c r="I284" s="30"/>
      <c r="J284" s="30"/>
      <c r="K284" s="30"/>
      <c r="L284" s="31"/>
    </row>
    <row r="285" spans="1:12" ht="171" customHeight="1" x14ac:dyDescent="0.25">
      <c r="A285" s="25" t="s">
        <v>46</v>
      </c>
      <c r="B285" s="14" t="s">
        <v>3</v>
      </c>
      <c r="C285" s="3">
        <f>2.6+5.14+3.8+4.28+3.84+4.46+3.84+4.28+3.55</f>
        <v>35.79</v>
      </c>
      <c r="D285" s="3">
        <v>4.5</v>
      </c>
      <c r="E285" s="4">
        <f>D285*C285</f>
        <v>161.05500000000001</v>
      </c>
      <c r="F285" s="30"/>
      <c r="G285" s="30"/>
      <c r="H285" s="30"/>
      <c r="I285" s="30"/>
      <c r="J285" s="30"/>
      <c r="K285" s="30"/>
      <c r="L285" s="31"/>
    </row>
    <row r="286" spans="1:12" x14ac:dyDescent="0.25">
      <c r="A286" s="34" t="s">
        <v>11</v>
      </c>
      <c r="B286" s="35"/>
      <c r="C286" s="35"/>
      <c r="D286" s="35"/>
      <c r="E286" s="4">
        <f>SUM(C285:C285)</f>
        <v>35.79</v>
      </c>
      <c r="F286" s="30"/>
      <c r="G286" s="30"/>
      <c r="H286" s="30"/>
      <c r="I286" s="30"/>
      <c r="J286" s="30"/>
      <c r="K286" s="30"/>
      <c r="L286" s="31"/>
    </row>
    <row r="287" spans="1:12" x14ac:dyDescent="0.25">
      <c r="A287" s="34" t="s">
        <v>12</v>
      </c>
      <c r="B287" s="35"/>
      <c r="C287" s="35"/>
      <c r="D287" s="35"/>
      <c r="E287" s="4">
        <f>E285</f>
        <v>161.05500000000001</v>
      </c>
      <c r="F287" s="30"/>
      <c r="G287" s="30"/>
      <c r="H287" s="30"/>
      <c r="I287" s="30"/>
      <c r="J287" s="30"/>
      <c r="K287" s="30"/>
      <c r="L287" s="31"/>
    </row>
    <row r="288" spans="1:12" x14ac:dyDescent="0.25">
      <c r="A288" s="2" t="s">
        <v>1</v>
      </c>
      <c r="B288" s="3" t="s">
        <v>2</v>
      </c>
      <c r="C288" s="16" t="s">
        <v>10</v>
      </c>
      <c r="D288" s="16" t="s">
        <v>6</v>
      </c>
      <c r="E288" s="3"/>
      <c r="F288" s="30"/>
      <c r="G288" s="30"/>
      <c r="H288" s="30"/>
      <c r="I288" s="30"/>
      <c r="J288" s="30"/>
      <c r="K288" s="30"/>
      <c r="L288" s="31"/>
    </row>
    <row r="289" spans="1:12" ht="171" customHeight="1" x14ac:dyDescent="0.25">
      <c r="A289" s="25" t="s">
        <v>47</v>
      </c>
      <c r="B289" s="14" t="s">
        <v>3</v>
      </c>
      <c r="C289" s="3">
        <f>4.92+20.21+9.19+14.92</f>
        <v>49.24</v>
      </c>
      <c r="D289" s="3">
        <v>1.2</v>
      </c>
      <c r="E289" s="4">
        <f>D289*C289</f>
        <v>59.088000000000001</v>
      </c>
      <c r="F289" s="30"/>
      <c r="G289" s="30"/>
      <c r="H289" s="30"/>
      <c r="I289" s="30"/>
      <c r="J289" s="30"/>
      <c r="K289" s="30"/>
      <c r="L289" s="31"/>
    </row>
    <row r="290" spans="1:12" x14ac:dyDescent="0.25">
      <c r="A290" s="34" t="s">
        <v>11</v>
      </c>
      <c r="B290" s="35"/>
      <c r="C290" s="35"/>
      <c r="D290" s="35"/>
      <c r="E290" s="4">
        <f>SUM(C289:C289)</f>
        <v>49.24</v>
      </c>
      <c r="F290" s="30"/>
      <c r="G290" s="30"/>
      <c r="H290" s="30"/>
      <c r="I290" s="30"/>
      <c r="J290" s="30"/>
      <c r="K290" s="30"/>
      <c r="L290" s="31"/>
    </row>
    <row r="291" spans="1:12" ht="15.75" thickBot="1" x14ac:dyDescent="0.3">
      <c r="A291" s="36" t="s">
        <v>12</v>
      </c>
      <c r="B291" s="37"/>
      <c r="C291" s="37"/>
      <c r="D291" s="37"/>
      <c r="E291" s="7">
        <f>E289</f>
        <v>59.088000000000001</v>
      </c>
      <c r="F291" s="32"/>
      <c r="G291" s="32"/>
      <c r="H291" s="32"/>
      <c r="I291" s="32"/>
      <c r="J291" s="32"/>
      <c r="K291" s="32"/>
      <c r="L291" s="33"/>
    </row>
    <row r="292" spans="1:12" x14ac:dyDescent="0.25">
      <c r="E292" s="5"/>
    </row>
    <row r="293" spans="1:12" x14ac:dyDescent="0.25">
      <c r="E293" s="5"/>
    </row>
    <row r="294" spans="1:12" x14ac:dyDescent="0.25">
      <c r="C294" s="62" t="s">
        <v>48</v>
      </c>
      <c r="D294" s="62"/>
      <c r="E294" s="62"/>
      <c r="F294" s="4">
        <f>E290+E286+E282+E277+E268+E263+E259+E255+E251+E246+E237+E231+E226+E222+E217+E212+E203+E197+E191+E185+E180+E176+E171+E162+E156+E151+E146+E141+E137+E132+E124+E119+E113+E108+E104+E99+E90+E84+E78+E73+E68+E58+E53+E48+E44+E40+E35+E28+E19</f>
        <v>616.43999999999994</v>
      </c>
    </row>
    <row r="295" spans="1:12" x14ac:dyDescent="0.25">
      <c r="C295" s="62" t="s">
        <v>49</v>
      </c>
      <c r="D295" s="62"/>
      <c r="E295" s="62"/>
      <c r="F295" s="4">
        <f>+E291+E287+E278+E269+E264+E260+E256+E247+E238+E232+E227+E223+E213+E204+E198+E192+E186+E181+E172+E163+E157+E152+E147+E142+E133+E125+E120+E114+E109+E100+E91+E85+E79+E69+E59+E54+E49+E45+E36+E29+E20</f>
        <v>1649.5054999999998</v>
      </c>
    </row>
    <row r="296" spans="1:12" x14ac:dyDescent="0.25">
      <c r="C296" s="62" t="s">
        <v>50</v>
      </c>
      <c r="D296" s="62"/>
      <c r="E296" s="62"/>
      <c r="F296" s="4">
        <f>+E283+E279+E270+E252+E248+E239+E233+E218+E214+E205+E199+E193+E187+E177+E173+E164+E158+E148+E138+E134+E121+E115+E105+E101+E92+E86+E80+E74+E70+E55+E41+E37+E30+E21</f>
        <v>371.84000000000003</v>
      </c>
    </row>
    <row r="297" spans="1:12" x14ac:dyDescent="0.25">
      <c r="E297" s="5"/>
    </row>
    <row r="298" spans="1:12" x14ac:dyDescent="0.25">
      <c r="E298" s="5"/>
    </row>
    <row r="299" spans="1:12" x14ac:dyDescent="0.25">
      <c r="E299" s="5"/>
    </row>
    <row r="300" spans="1:12" x14ac:dyDescent="0.25">
      <c r="E300" s="5"/>
    </row>
    <row r="301" spans="1:12" x14ac:dyDescent="0.25">
      <c r="E301" s="5"/>
    </row>
    <row r="302" spans="1:12" x14ac:dyDescent="0.25">
      <c r="E302" s="5"/>
    </row>
    <row r="303" spans="1:12" x14ac:dyDescent="0.25">
      <c r="E303" s="5"/>
    </row>
    <row r="304" spans="1:12" x14ac:dyDescent="0.25">
      <c r="E304" s="5"/>
    </row>
    <row r="305" spans="5:5" x14ac:dyDescent="0.25">
      <c r="E305" s="5"/>
    </row>
    <row r="306" spans="5:5" x14ac:dyDescent="0.25">
      <c r="E306" s="5"/>
    </row>
    <row r="307" spans="5:5" x14ac:dyDescent="0.25">
      <c r="E307" s="5"/>
    </row>
    <row r="308" spans="5:5" x14ac:dyDescent="0.25">
      <c r="E308" s="5"/>
    </row>
    <row r="309" spans="5:5" x14ac:dyDescent="0.25">
      <c r="E309" s="5"/>
    </row>
    <row r="310" spans="5:5" x14ac:dyDescent="0.25">
      <c r="E310" s="5"/>
    </row>
    <row r="311" spans="5:5" x14ac:dyDescent="0.25">
      <c r="E311" s="5"/>
    </row>
    <row r="312" spans="5:5" x14ac:dyDescent="0.25">
      <c r="E312" s="5"/>
    </row>
    <row r="313" spans="5:5" x14ac:dyDescent="0.25">
      <c r="E313" s="5"/>
    </row>
    <row r="314" spans="5:5" x14ac:dyDescent="0.25">
      <c r="E314" s="5"/>
    </row>
    <row r="315" spans="5:5" x14ac:dyDescent="0.25">
      <c r="E315" s="5"/>
    </row>
    <row r="316" spans="5:5" x14ac:dyDescent="0.25">
      <c r="E316" s="5"/>
    </row>
    <row r="317" spans="5:5" x14ac:dyDescent="0.25">
      <c r="E317" s="5"/>
    </row>
    <row r="318" spans="5:5" x14ac:dyDescent="0.25">
      <c r="E318" s="5"/>
    </row>
    <row r="319" spans="5:5" x14ac:dyDescent="0.25">
      <c r="E319" s="5"/>
    </row>
    <row r="320" spans="5:5" x14ac:dyDescent="0.25">
      <c r="E320" s="5"/>
    </row>
    <row r="321" spans="5:5" x14ac:dyDescent="0.25">
      <c r="E321" s="5"/>
    </row>
    <row r="322" spans="5:5" x14ac:dyDescent="0.25">
      <c r="E322" s="5"/>
    </row>
    <row r="323" spans="5:5" x14ac:dyDescent="0.25">
      <c r="E323" s="5"/>
    </row>
    <row r="324" spans="5:5" x14ac:dyDescent="0.25">
      <c r="E324" s="5"/>
    </row>
    <row r="325" spans="5:5" x14ac:dyDescent="0.25">
      <c r="E325" s="5"/>
    </row>
    <row r="326" spans="5:5" x14ac:dyDescent="0.25">
      <c r="E326" s="5"/>
    </row>
    <row r="327" spans="5:5" x14ac:dyDescent="0.25">
      <c r="E327" s="5"/>
    </row>
    <row r="328" spans="5:5" x14ac:dyDescent="0.25">
      <c r="E328" s="5"/>
    </row>
    <row r="329" spans="5:5" x14ac:dyDescent="0.25">
      <c r="E329" s="5"/>
    </row>
    <row r="330" spans="5:5" x14ac:dyDescent="0.25">
      <c r="E330" s="5"/>
    </row>
    <row r="331" spans="5:5" x14ac:dyDescent="0.25">
      <c r="E331" s="5"/>
    </row>
    <row r="332" spans="5:5" x14ac:dyDescent="0.25">
      <c r="E332" s="5"/>
    </row>
    <row r="333" spans="5:5" x14ac:dyDescent="0.25">
      <c r="E333" s="5"/>
    </row>
    <row r="334" spans="5:5" x14ac:dyDescent="0.25">
      <c r="E334" s="5"/>
    </row>
    <row r="335" spans="5:5" x14ac:dyDescent="0.25">
      <c r="E335" s="5"/>
    </row>
    <row r="336" spans="5:5" x14ac:dyDescent="0.25">
      <c r="E336" s="5"/>
    </row>
    <row r="337" spans="5:5" x14ac:dyDescent="0.25">
      <c r="E337" s="5"/>
    </row>
    <row r="338" spans="5:5" x14ac:dyDescent="0.25">
      <c r="E338" s="5"/>
    </row>
    <row r="339" spans="5:5" x14ac:dyDescent="0.25">
      <c r="E339" s="5"/>
    </row>
    <row r="340" spans="5:5" x14ac:dyDescent="0.25">
      <c r="E340" s="5"/>
    </row>
    <row r="341" spans="5:5" x14ac:dyDescent="0.25">
      <c r="E341" s="5"/>
    </row>
    <row r="342" spans="5:5" x14ac:dyDescent="0.25">
      <c r="E342" s="5"/>
    </row>
    <row r="343" spans="5:5" x14ac:dyDescent="0.25">
      <c r="E343" s="5"/>
    </row>
    <row r="344" spans="5:5" x14ac:dyDescent="0.25">
      <c r="E344" s="5"/>
    </row>
    <row r="345" spans="5:5" x14ac:dyDescent="0.25">
      <c r="E345" s="5"/>
    </row>
    <row r="346" spans="5:5" x14ac:dyDescent="0.25">
      <c r="E346" s="5"/>
    </row>
    <row r="347" spans="5:5" x14ac:dyDescent="0.25">
      <c r="E347" s="5"/>
    </row>
    <row r="348" spans="5:5" x14ac:dyDescent="0.25">
      <c r="E348" s="5"/>
    </row>
    <row r="349" spans="5:5" x14ac:dyDescent="0.25">
      <c r="E349" s="5"/>
    </row>
    <row r="350" spans="5:5" x14ac:dyDescent="0.25">
      <c r="E350" s="5"/>
    </row>
    <row r="351" spans="5:5" x14ac:dyDescent="0.25">
      <c r="E351" s="5"/>
    </row>
    <row r="352" spans="5:5" x14ac:dyDescent="0.25">
      <c r="E352" s="5"/>
    </row>
    <row r="353" spans="5:5" x14ac:dyDescent="0.25">
      <c r="E353" s="5"/>
    </row>
    <row r="354" spans="5:5" x14ac:dyDescent="0.25">
      <c r="E354" s="5"/>
    </row>
    <row r="355" spans="5:5" x14ac:dyDescent="0.25">
      <c r="E355" s="5"/>
    </row>
    <row r="356" spans="5:5" x14ac:dyDescent="0.25">
      <c r="E356" s="5"/>
    </row>
    <row r="357" spans="5:5" x14ac:dyDescent="0.25">
      <c r="E357" s="5"/>
    </row>
    <row r="358" spans="5:5" x14ac:dyDescent="0.25">
      <c r="E358" s="5"/>
    </row>
    <row r="359" spans="5:5" x14ac:dyDescent="0.25">
      <c r="E359" s="5"/>
    </row>
    <row r="360" spans="5:5" x14ac:dyDescent="0.25">
      <c r="E360" s="5"/>
    </row>
    <row r="361" spans="5:5" x14ac:dyDescent="0.25">
      <c r="E361" s="5"/>
    </row>
    <row r="362" spans="5:5" x14ac:dyDescent="0.25">
      <c r="E362" s="5"/>
    </row>
    <row r="363" spans="5:5" x14ac:dyDescent="0.25">
      <c r="E363" s="5"/>
    </row>
    <row r="364" spans="5:5" x14ac:dyDescent="0.25">
      <c r="E364" s="5"/>
    </row>
    <row r="365" spans="5:5" x14ac:dyDescent="0.25">
      <c r="E365" s="5"/>
    </row>
    <row r="366" spans="5:5" x14ac:dyDescent="0.25">
      <c r="E366" s="5"/>
    </row>
    <row r="367" spans="5:5" x14ac:dyDescent="0.25">
      <c r="E367" s="5"/>
    </row>
    <row r="368" spans="5:5" x14ac:dyDescent="0.25">
      <c r="E368" s="5"/>
    </row>
    <row r="369" spans="5:5" x14ac:dyDescent="0.25">
      <c r="E369" s="5"/>
    </row>
    <row r="370" spans="5:5" x14ac:dyDescent="0.25">
      <c r="E370" s="5"/>
    </row>
    <row r="371" spans="5:5" x14ac:dyDescent="0.25">
      <c r="E371" s="5"/>
    </row>
    <row r="372" spans="5:5" x14ac:dyDescent="0.25">
      <c r="E372" s="5"/>
    </row>
    <row r="373" spans="5:5" x14ac:dyDescent="0.25">
      <c r="E373" s="5"/>
    </row>
    <row r="374" spans="5:5" x14ac:dyDescent="0.25">
      <c r="E374" s="5"/>
    </row>
    <row r="375" spans="5:5" x14ac:dyDescent="0.25">
      <c r="E375" s="5"/>
    </row>
    <row r="376" spans="5:5" x14ac:dyDescent="0.25">
      <c r="E376" s="5"/>
    </row>
    <row r="377" spans="5:5" x14ac:dyDescent="0.25">
      <c r="E377" s="5"/>
    </row>
    <row r="378" spans="5:5" x14ac:dyDescent="0.25">
      <c r="E378" s="5"/>
    </row>
    <row r="379" spans="5:5" x14ac:dyDescent="0.25">
      <c r="E379" s="5"/>
    </row>
    <row r="380" spans="5:5" x14ac:dyDescent="0.25">
      <c r="E380" s="5"/>
    </row>
    <row r="381" spans="5:5" x14ac:dyDescent="0.25">
      <c r="E381" s="5"/>
    </row>
    <row r="382" spans="5:5" x14ac:dyDescent="0.25">
      <c r="E382" s="5"/>
    </row>
    <row r="383" spans="5:5" x14ac:dyDescent="0.25">
      <c r="E383" s="5"/>
    </row>
    <row r="384" spans="5:5" x14ac:dyDescent="0.25">
      <c r="E384" s="5"/>
    </row>
    <row r="385" spans="5:5" x14ac:dyDescent="0.25">
      <c r="E385" s="5"/>
    </row>
    <row r="386" spans="5:5" x14ac:dyDescent="0.25">
      <c r="E386" s="5"/>
    </row>
    <row r="387" spans="5:5" x14ac:dyDescent="0.25">
      <c r="E387" s="5"/>
    </row>
    <row r="388" spans="5:5" x14ac:dyDescent="0.25">
      <c r="E388" s="5"/>
    </row>
    <row r="389" spans="5:5" x14ac:dyDescent="0.25">
      <c r="E389" s="5"/>
    </row>
    <row r="390" spans="5:5" x14ac:dyDescent="0.25">
      <c r="E390" s="5"/>
    </row>
    <row r="391" spans="5:5" x14ac:dyDescent="0.25">
      <c r="E391" s="5"/>
    </row>
    <row r="392" spans="5:5" x14ac:dyDescent="0.25">
      <c r="E392" s="5"/>
    </row>
    <row r="393" spans="5:5" x14ac:dyDescent="0.25">
      <c r="E393" s="5"/>
    </row>
    <row r="394" spans="5:5" x14ac:dyDescent="0.25">
      <c r="E394" s="5"/>
    </row>
    <row r="395" spans="5:5" x14ac:dyDescent="0.25">
      <c r="E395" s="5"/>
    </row>
    <row r="396" spans="5:5" x14ac:dyDescent="0.25">
      <c r="E396" s="5"/>
    </row>
    <row r="397" spans="5:5" x14ac:dyDescent="0.25">
      <c r="E397" s="5"/>
    </row>
    <row r="398" spans="5:5" x14ac:dyDescent="0.25">
      <c r="E398" s="5"/>
    </row>
    <row r="399" spans="5:5" x14ac:dyDescent="0.25">
      <c r="E399" s="5"/>
    </row>
    <row r="400" spans="5:5" x14ac:dyDescent="0.25">
      <c r="E400" s="5"/>
    </row>
    <row r="401" spans="5:5" x14ac:dyDescent="0.25">
      <c r="E401" s="5"/>
    </row>
    <row r="402" spans="5:5" x14ac:dyDescent="0.25">
      <c r="E402" s="5"/>
    </row>
    <row r="403" spans="5:5" x14ac:dyDescent="0.25">
      <c r="E403" s="5"/>
    </row>
    <row r="404" spans="5:5" x14ac:dyDescent="0.25">
      <c r="E404" s="5"/>
    </row>
    <row r="405" spans="5:5" x14ac:dyDescent="0.25">
      <c r="E405" s="5"/>
    </row>
    <row r="406" spans="5:5" x14ac:dyDescent="0.25">
      <c r="E406" s="5"/>
    </row>
    <row r="407" spans="5:5" x14ac:dyDescent="0.25">
      <c r="E407" s="5"/>
    </row>
    <row r="408" spans="5:5" x14ac:dyDescent="0.25">
      <c r="E408" s="5"/>
    </row>
    <row r="409" spans="5:5" x14ac:dyDescent="0.25">
      <c r="E409" s="5"/>
    </row>
    <row r="410" spans="5:5" x14ac:dyDescent="0.25">
      <c r="E410" s="5"/>
    </row>
    <row r="411" spans="5:5" x14ac:dyDescent="0.25">
      <c r="E411" s="5"/>
    </row>
    <row r="412" spans="5:5" x14ac:dyDescent="0.25">
      <c r="E412" s="5"/>
    </row>
    <row r="413" spans="5:5" x14ac:dyDescent="0.25">
      <c r="E413" s="5"/>
    </row>
    <row r="414" spans="5:5" x14ac:dyDescent="0.25">
      <c r="E414" s="5"/>
    </row>
    <row r="415" spans="5:5" x14ac:dyDescent="0.25">
      <c r="E415" s="5"/>
    </row>
    <row r="416" spans="5:5" x14ac:dyDescent="0.25">
      <c r="E416" s="5"/>
    </row>
    <row r="417" spans="5:5" x14ac:dyDescent="0.25">
      <c r="E417" s="5"/>
    </row>
    <row r="418" spans="5:5" x14ac:dyDescent="0.25">
      <c r="E418" s="5"/>
    </row>
    <row r="419" spans="5:5" x14ac:dyDescent="0.25">
      <c r="E419" s="5"/>
    </row>
    <row r="420" spans="5:5" x14ac:dyDescent="0.25">
      <c r="E420" s="5"/>
    </row>
    <row r="421" spans="5:5" x14ac:dyDescent="0.25">
      <c r="E421" s="5"/>
    </row>
    <row r="422" spans="5:5" x14ac:dyDescent="0.25">
      <c r="E422" s="5"/>
    </row>
    <row r="423" spans="5:5" x14ac:dyDescent="0.25">
      <c r="E423" s="5"/>
    </row>
    <row r="424" spans="5:5" x14ac:dyDescent="0.25">
      <c r="E424" s="5"/>
    </row>
    <row r="425" spans="5:5" x14ac:dyDescent="0.25">
      <c r="E425" s="5"/>
    </row>
    <row r="426" spans="5:5" x14ac:dyDescent="0.25">
      <c r="E426" s="5"/>
    </row>
    <row r="427" spans="5:5" x14ac:dyDescent="0.25">
      <c r="E427" s="5"/>
    </row>
    <row r="428" spans="5:5" x14ac:dyDescent="0.25">
      <c r="E428" s="5"/>
    </row>
    <row r="429" spans="5:5" x14ac:dyDescent="0.25">
      <c r="E429" s="5"/>
    </row>
    <row r="430" spans="5:5" x14ac:dyDescent="0.25">
      <c r="E430" s="5"/>
    </row>
    <row r="431" spans="5:5" x14ac:dyDescent="0.25">
      <c r="E431" s="5"/>
    </row>
    <row r="432" spans="5:5" x14ac:dyDescent="0.25">
      <c r="E432" s="5"/>
    </row>
    <row r="433" spans="5:5" x14ac:dyDescent="0.25">
      <c r="E433" s="5"/>
    </row>
    <row r="434" spans="5:5" x14ac:dyDescent="0.25">
      <c r="E434" s="5"/>
    </row>
    <row r="435" spans="5:5" x14ac:dyDescent="0.25">
      <c r="E435" s="5"/>
    </row>
    <row r="436" spans="5:5" x14ac:dyDescent="0.25">
      <c r="E436" s="5"/>
    </row>
    <row r="437" spans="5:5" x14ac:dyDescent="0.25">
      <c r="E437" s="5"/>
    </row>
    <row r="438" spans="5:5" x14ac:dyDescent="0.25">
      <c r="E438" s="5"/>
    </row>
    <row r="439" spans="5:5" x14ac:dyDescent="0.25">
      <c r="E439" s="5"/>
    </row>
    <row r="440" spans="5:5" x14ac:dyDescent="0.25">
      <c r="E440" s="5"/>
    </row>
    <row r="441" spans="5:5" x14ac:dyDescent="0.25">
      <c r="E441" s="5"/>
    </row>
    <row r="442" spans="5:5" x14ac:dyDescent="0.25">
      <c r="E442" s="5"/>
    </row>
    <row r="443" spans="5:5" x14ac:dyDescent="0.25">
      <c r="E443" s="5"/>
    </row>
    <row r="444" spans="5:5" x14ac:dyDescent="0.25">
      <c r="E444" s="5"/>
    </row>
    <row r="445" spans="5:5" x14ac:dyDescent="0.25">
      <c r="E445" s="5"/>
    </row>
    <row r="446" spans="5:5" x14ac:dyDescent="0.25">
      <c r="E446" s="5"/>
    </row>
    <row r="447" spans="5:5" x14ac:dyDescent="0.25">
      <c r="E447" s="5"/>
    </row>
    <row r="448" spans="5:5" x14ac:dyDescent="0.25">
      <c r="E448" s="5"/>
    </row>
    <row r="449" spans="5:5" x14ac:dyDescent="0.25">
      <c r="E449" s="5"/>
    </row>
    <row r="450" spans="5:5" x14ac:dyDescent="0.25">
      <c r="E450" s="5"/>
    </row>
    <row r="451" spans="5:5" x14ac:dyDescent="0.25">
      <c r="E451" s="5"/>
    </row>
    <row r="452" spans="5:5" x14ac:dyDescent="0.25">
      <c r="E452" s="5"/>
    </row>
    <row r="453" spans="5:5" x14ac:dyDescent="0.25">
      <c r="E453" s="5"/>
    </row>
    <row r="454" spans="5:5" x14ac:dyDescent="0.25">
      <c r="E454" s="5"/>
    </row>
    <row r="455" spans="5:5" x14ac:dyDescent="0.25">
      <c r="E455" s="5"/>
    </row>
    <row r="456" spans="5:5" x14ac:dyDescent="0.25">
      <c r="E456" s="5"/>
    </row>
    <row r="457" spans="5:5" x14ac:dyDescent="0.25">
      <c r="E457" s="5"/>
    </row>
    <row r="458" spans="5:5" x14ac:dyDescent="0.25">
      <c r="E458" s="5"/>
    </row>
    <row r="459" spans="5:5" x14ac:dyDescent="0.25">
      <c r="E459" s="5"/>
    </row>
    <row r="460" spans="5:5" x14ac:dyDescent="0.25">
      <c r="E460" s="5"/>
    </row>
    <row r="461" spans="5:5" x14ac:dyDescent="0.25">
      <c r="E461" s="5"/>
    </row>
    <row r="462" spans="5:5" x14ac:dyDescent="0.25">
      <c r="E462" s="5"/>
    </row>
    <row r="463" spans="5:5" x14ac:dyDescent="0.25">
      <c r="E463" s="5"/>
    </row>
    <row r="464" spans="5:5" x14ac:dyDescent="0.25">
      <c r="E464" s="5"/>
    </row>
    <row r="465" spans="5:5" x14ac:dyDescent="0.25">
      <c r="E465" s="5"/>
    </row>
    <row r="466" spans="5:5" x14ac:dyDescent="0.25">
      <c r="E466" s="5"/>
    </row>
    <row r="467" spans="5:5" x14ac:dyDescent="0.25">
      <c r="E467" s="5"/>
    </row>
    <row r="468" spans="5:5" x14ac:dyDescent="0.25">
      <c r="E468" s="5"/>
    </row>
    <row r="469" spans="5:5" x14ac:dyDescent="0.25">
      <c r="E469" s="5"/>
    </row>
    <row r="470" spans="5:5" x14ac:dyDescent="0.25">
      <c r="E470" s="5"/>
    </row>
    <row r="471" spans="5:5" x14ac:dyDescent="0.25">
      <c r="E471" s="5"/>
    </row>
    <row r="472" spans="5:5" x14ac:dyDescent="0.25">
      <c r="E472" s="5"/>
    </row>
    <row r="473" spans="5:5" x14ac:dyDescent="0.25">
      <c r="E473" s="5"/>
    </row>
    <row r="474" spans="5:5" x14ac:dyDescent="0.25">
      <c r="E474" s="5"/>
    </row>
    <row r="475" spans="5:5" x14ac:dyDescent="0.25">
      <c r="E475" s="5"/>
    </row>
    <row r="476" spans="5:5" x14ac:dyDescent="0.25">
      <c r="E476" s="5"/>
    </row>
    <row r="477" spans="5:5" x14ac:dyDescent="0.25">
      <c r="E477" s="5"/>
    </row>
    <row r="478" spans="5:5" x14ac:dyDescent="0.25">
      <c r="E478" s="5"/>
    </row>
    <row r="479" spans="5:5" x14ac:dyDescent="0.25">
      <c r="E479" s="5"/>
    </row>
    <row r="480" spans="5:5" x14ac:dyDescent="0.25">
      <c r="E480" s="5"/>
    </row>
    <row r="481" spans="5:5" x14ac:dyDescent="0.25">
      <c r="E481" s="5"/>
    </row>
    <row r="482" spans="5:5" x14ac:dyDescent="0.25">
      <c r="E482" s="5"/>
    </row>
    <row r="483" spans="5:5" x14ac:dyDescent="0.25">
      <c r="E483" s="5"/>
    </row>
    <row r="484" spans="5:5" x14ac:dyDescent="0.25">
      <c r="E484" s="5"/>
    </row>
    <row r="485" spans="5:5" x14ac:dyDescent="0.25">
      <c r="E485" s="5"/>
    </row>
    <row r="486" spans="5:5" x14ac:dyDescent="0.25">
      <c r="E486" s="5"/>
    </row>
    <row r="487" spans="5:5" x14ac:dyDescent="0.25">
      <c r="E487" s="5"/>
    </row>
    <row r="488" spans="5:5" x14ac:dyDescent="0.25">
      <c r="E488" s="5"/>
    </row>
    <row r="489" spans="5:5" x14ac:dyDescent="0.25">
      <c r="E489" s="5"/>
    </row>
    <row r="490" spans="5:5" x14ac:dyDescent="0.25">
      <c r="E490" s="5"/>
    </row>
    <row r="491" spans="5:5" x14ac:dyDescent="0.25">
      <c r="E491" s="5"/>
    </row>
    <row r="492" spans="5:5" x14ac:dyDescent="0.25">
      <c r="E492" s="5"/>
    </row>
    <row r="493" spans="5:5" x14ac:dyDescent="0.25">
      <c r="E493" s="5"/>
    </row>
    <row r="494" spans="5:5" x14ac:dyDescent="0.25">
      <c r="E494" s="5"/>
    </row>
    <row r="495" spans="5:5" x14ac:dyDescent="0.25">
      <c r="E495" s="5"/>
    </row>
    <row r="496" spans="5:5" x14ac:dyDescent="0.25">
      <c r="E496" s="5"/>
    </row>
    <row r="497" spans="5:5" x14ac:dyDescent="0.25">
      <c r="E497" s="5"/>
    </row>
    <row r="498" spans="5:5" x14ac:dyDescent="0.25">
      <c r="E498" s="5"/>
    </row>
    <row r="499" spans="5:5" x14ac:dyDescent="0.25">
      <c r="E499" s="5"/>
    </row>
    <row r="500" spans="5:5" x14ac:dyDescent="0.25">
      <c r="E500" s="5"/>
    </row>
    <row r="501" spans="5:5" x14ac:dyDescent="0.25">
      <c r="E501" s="5"/>
    </row>
    <row r="502" spans="5:5" x14ac:dyDescent="0.25">
      <c r="E502" s="5"/>
    </row>
    <row r="503" spans="5:5" x14ac:dyDescent="0.25">
      <c r="E503" s="5"/>
    </row>
    <row r="504" spans="5:5" x14ac:dyDescent="0.25">
      <c r="E504" s="5"/>
    </row>
    <row r="505" spans="5:5" x14ac:dyDescent="0.25">
      <c r="E505" s="5"/>
    </row>
    <row r="506" spans="5:5" x14ac:dyDescent="0.25">
      <c r="E506" s="5"/>
    </row>
    <row r="507" spans="5:5" x14ac:dyDescent="0.25">
      <c r="E507" s="5"/>
    </row>
    <row r="508" spans="5:5" x14ac:dyDescent="0.25">
      <c r="E508" s="5"/>
    </row>
    <row r="509" spans="5:5" x14ac:dyDescent="0.25">
      <c r="E509" s="5"/>
    </row>
    <row r="510" spans="5:5" x14ac:dyDescent="0.25">
      <c r="E510" s="5"/>
    </row>
    <row r="511" spans="5:5" x14ac:dyDescent="0.25">
      <c r="E511" s="5"/>
    </row>
    <row r="512" spans="5:5" x14ac:dyDescent="0.25">
      <c r="E512" s="5"/>
    </row>
    <row r="513" spans="5:5" x14ac:dyDescent="0.25">
      <c r="E513" s="5"/>
    </row>
    <row r="514" spans="5:5" x14ac:dyDescent="0.25">
      <c r="E514" s="5"/>
    </row>
    <row r="515" spans="5:5" x14ac:dyDescent="0.25">
      <c r="E515" s="5"/>
    </row>
    <row r="516" spans="5:5" x14ac:dyDescent="0.25">
      <c r="E516" s="5"/>
    </row>
    <row r="517" spans="5:5" x14ac:dyDescent="0.25">
      <c r="E517" s="5"/>
    </row>
    <row r="518" spans="5:5" x14ac:dyDescent="0.25">
      <c r="E518" s="5"/>
    </row>
    <row r="519" spans="5:5" x14ac:dyDescent="0.25">
      <c r="E519" s="5"/>
    </row>
    <row r="520" spans="5:5" x14ac:dyDescent="0.25">
      <c r="E520" s="5"/>
    </row>
    <row r="521" spans="5:5" x14ac:dyDescent="0.25">
      <c r="E521" s="5"/>
    </row>
    <row r="522" spans="5:5" x14ac:dyDescent="0.25">
      <c r="E522" s="5"/>
    </row>
    <row r="523" spans="5:5" x14ac:dyDescent="0.25">
      <c r="E523" s="5"/>
    </row>
    <row r="524" spans="5:5" x14ac:dyDescent="0.25">
      <c r="E524" s="5"/>
    </row>
    <row r="525" spans="5:5" x14ac:dyDescent="0.25">
      <c r="E525" s="5"/>
    </row>
    <row r="526" spans="5:5" x14ac:dyDescent="0.25">
      <c r="E526" s="5"/>
    </row>
    <row r="527" spans="5:5" x14ac:dyDescent="0.25">
      <c r="E527" s="5"/>
    </row>
    <row r="528" spans="5:5" x14ac:dyDescent="0.25">
      <c r="E528" s="5"/>
    </row>
    <row r="529" spans="5:5" x14ac:dyDescent="0.25">
      <c r="E529" s="5"/>
    </row>
    <row r="530" spans="5:5" x14ac:dyDescent="0.25">
      <c r="E530" s="5"/>
    </row>
    <row r="531" spans="5:5" x14ac:dyDescent="0.25">
      <c r="E531" s="5"/>
    </row>
    <row r="532" spans="5:5" x14ac:dyDescent="0.25">
      <c r="E532" s="5"/>
    </row>
    <row r="533" spans="5:5" x14ac:dyDescent="0.25">
      <c r="E533" s="5"/>
    </row>
    <row r="534" spans="5:5" x14ac:dyDescent="0.25">
      <c r="E534" s="5"/>
    </row>
    <row r="535" spans="5:5" x14ac:dyDescent="0.25">
      <c r="E535" s="5"/>
    </row>
    <row r="536" spans="5:5" x14ac:dyDescent="0.25">
      <c r="E536" s="5"/>
    </row>
    <row r="537" spans="5:5" x14ac:dyDescent="0.25">
      <c r="E537" s="5"/>
    </row>
    <row r="538" spans="5:5" x14ac:dyDescent="0.25">
      <c r="E538" s="5"/>
    </row>
    <row r="539" spans="5:5" x14ac:dyDescent="0.25">
      <c r="E539" s="5"/>
    </row>
    <row r="540" spans="5:5" x14ac:dyDescent="0.25">
      <c r="E540" s="5"/>
    </row>
    <row r="541" spans="5:5" x14ac:dyDescent="0.25">
      <c r="E541" s="5"/>
    </row>
    <row r="542" spans="5:5" x14ac:dyDescent="0.25">
      <c r="E542" s="5"/>
    </row>
    <row r="543" spans="5:5" x14ac:dyDescent="0.25">
      <c r="E543" s="5"/>
    </row>
    <row r="544" spans="5:5" x14ac:dyDescent="0.25">
      <c r="E544" s="5"/>
    </row>
    <row r="545" spans="5:5" x14ac:dyDescent="0.25">
      <c r="E545" s="5"/>
    </row>
    <row r="546" spans="5:5" x14ac:dyDescent="0.25">
      <c r="E546" s="5"/>
    </row>
    <row r="547" spans="5:5" x14ac:dyDescent="0.25">
      <c r="E547" s="5"/>
    </row>
    <row r="548" spans="5:5" x14ac:dyDescent="0.25">
      <c r="E548" s="5"/>
    </row>
    <row r="549" spans="5:5" x14ac:dyDescent="0.25">
      <c r="E549" s="5"/>
    </row>
    <row r="550" spans="5:5" x14ac:dyDescent="0.25">
      <c r="E550" s="5"/>
    </row>
    <row r="551" spans="5:5" x14ac:dyDescent="0.25">
      <c r="E551" s="5"/>
    </row>
    <row r="552" spans="5:5" x14ac:dyDescent="0.25">
      <c r="E552" s="5"/>
    </row>
    <row r="553" spans="5:5" x14ac:dyDescent="0.25">
      <c r="E553" s="5"/>
    </row>
    <row r="554" spans="5:5" x14ac:dyDescent="0.25">
      <c r="E554" s="5"/>
    </row>
    <row r="555" spans="5:5" x14ac:dyDescent="0.25">
      <c r="E555" s="5"/>
    </row>
    <row r="556" spans="5:5" x14ac:dyDescent="0.25">
      <c r="E556" s="5"/>
    </row>
    <row r="557" spans="5:5" x14ac:dyDescent="0.25">
      <c r="E557" s="5"/>
    </row>
    <row r="558" spans="5:5" x14ac:dyDescent="0.25">
      <c r="E558" s="5"/>
    </row>
    <row r="559" spans="5:5" x14ac:dyDescent="0.25">
      <c r="E559" s="5"/>
    </row>
    <row r="560" spans="5:5" x14ac:dyDescent="0.25">
      <c r="E560" s="5"/>
    </row>
    <row r="561" spans="5:5" x14ac:dyDescent="0.25">
      <c r="E561" s="5"/>
    </row>
    <row r="562" spans="5:5" x14ac:dyDescent="0.25">
      <c r="E562" s="5"/>
    </row>
    <row r="563" spans="5:5" x14ac:dyDescent="0.25">
      <c r="E563" s="5"/>
    </row>
    <row r="564" spans="5:5" x14ac:dyDescent="0.25">
      <c r="E564" s="5"/>
    </row>
    <row r="565" spans="5:5" x14ac:dyDescent="0.25">
      <c r="E565" s="5"/>
    </row>
    <row r="566" spans="5:5" x14ac:dyDescent="0.25">
      <c r="E566" s="5"/>
    </row>
    <row r="567" spans="5:5" x14ac:dyDescent="0.25">
      <c r="E567" s="5"/>
    </row>
    <row r="568" spans="5:5" x14ac:dyDescent="0.25">
      <c r="E568" s="5"/>
    </row>
    <row r="569" spans="5:5" x14ac:dyDescent="0.25">
      <c r="E569" s="5"/>
    </row>
    <row r="570" spans="5:5" x14ac:dyDescent="0.25">
      <c r="E570" s="5"/>
    </row>
    <row r="571" spans="5:5" x14ac:dyDescent="0.25">
      <c r="E571" s="5"/>
    </row>
    <row r="572" spans="5:5" x14ac:dyDescent="0.25">
      <c r="E572" s="5"/>
    </row>
    <row r="573" spans="5:5" x14ac:dyDescent="0.25">
      <c r="E573" s="5"/>
    </row>
    <row r="574" spans="5:5" x14ac:dyDescent="0.25">
      <c r="E574" s="5"/>
    </row>
    <row r="575" spans="5:5" x14ac:dyDescent="0.25">
      <c r="E575" s="5"/>
    </row>
    <row r="576" spans="5:5" x14ac:dyDescent="0.25">
      <c r="E576" s="5"/>
    </row>
    <row r="577" spans="5:5" x14ac:dyDescent="0.25">
      <c r="E577" s="5"/>
    </row>
    <row r="578" spans="5:5" x14ac:dyDescent="0.25">
      <c r="E578" s="5"/>
    </row>
    <row r="579" spans="5:5" x14ac:dyDescent="0.25">
      <c r="E579" s="5"/>
    </row>
    <row r="580" spans="5:5" x14ac:dyDescent="0.25">
      <c r="E580" s="5"/>
    </row>
    <row r="581" spans="5:5" x14ac:dyDescent="0.25">
      <c r="E581" s="5"/>
    </row>
    <row r="582" spans="5:5" x14ac:dyDescent="0.25">
      <c r="E582" s="5"/>
    </row>
    <row r="583" spans="5:5" x14ac:dyDescent="0.25">
      <c r="E583" s="5"/>
    </row>
    <row r="584" spans="5:5" x14ac:dyDescent="0.25">
      <c r="E584" s="5"/>
    </row>
    <row r="585" spans="5:5" x14ac:dyDescent="0.25">
      <c r="E585" s="5"/>
    </row>
    <row r="586" spans="5:5" x14ac:dyDescent="0.25">
      <c r="E586" s="5"/>
    </row>
    <row r="587" spans="5:5" x14ac:dyDescent="0.25">
      <c r="E587" s="5"/>
    </row>
    <row r="588" spans="5:5" x14ac:dyDescent="0.25">
      <c r="E588" s="5"/>
    </row>
    <row r="589" spans="5:5" x14ac:dyDescent="0.25">
      <c r="E589" s="5"/>
    </row>
    <row r="590" spans="5:5" x14ac:dyDescent="0.25">
      <c r="E590" s="5"/>
    </row>
    <row r="591" spans="5:5" x14ac:dyDescent="0.25">
      <c r="E591" s="5"/>
    </row>
    <row r="592" spans="5:5" x14ac:dyDescent="0.25">
      <c r="E592" s="5"/>
    </row>
    <row r="593" spans="5:5" x14ac:dyDescent="0.25">
      <c r="E593" s="5"/>
    </row>
    <row r="594" spans="5:5" x14ac:dyDescent="0.25">
      <c r="E594" s="5"/>
    </row>
    <row r="595" spans="5:5" x14ac:dyDescent="0.25">
      <c r="E595" s="5"/>
    </row>
    <row r="596" spans="5:5" x14ac:dyDescent="0.25">
      <c r="E596" s="5"/>
    </row>
    <row r="597" spans="5:5" x14ac:dyDescent="0.25">
      <c r="E597" s="5"/>
    </row>
    <row r="598" spans="5:5" x14ac:dyDescent="0.25">
      <c r="E598" s="5"/>
    </row>
    <row r="599" spans="5:5" x14ac:dyDescent="0.25">
      <c r="E599" s="5"/>
    </row>
    <row r="600" spans="5:5" x14ac:dyDescent="0.25">
      <c r="E600" s="5"/>
    </row>
    <row r="601" spans="5:5" x14ac:dyDescent="0.25">
      <c r="E601" s="5"/>
    </row>
    <row r="602" spans="5:5" x14ac:dyDescent="0.25">
      <c r="E602" s="5"/>
    </row>
    <row r="603" spans="5:5" x14ac:dyDescent="0.25">
      <c r="E603" s="5"/>
    </row>
    <row r="604" spans="5:5" x14ac:dyDescent="0.25">
      <c r="E604" s="5"/>
    </row>
    <row r="605" spans="5:5" x14ac:dyDescent="0.25">
      <c r="E605" s="5"/>
    </row>
    <row r="606" spans="5:5" x14ac:dyDescent="0.25">
      <c r="E606" s="5"/>
    </row>
    <row r="607" spans="5:5" x14ac:dyDescent="0.25">
      <c r="E607" s="5"/>
    </row>
    <row r="608" spans="5:5" x14ac:dyDescent="0.25">
      <c r="E608" s="5"/>
    </row>
    <row r="609" spans="5:5" x14ac:dyDescent="0.25">
      <c r="E609" s="5"/>
    </row>
    <row r="610" spans="5:5" x14ac:dyDescent="0.25">
      <c r="E610" s="5"/>
    </row>
    <row r="611" spans="5:5" x14ac:dyDescent="0.25">
      <c r="E611" s="5"/>
    </row>
    <row r="612" spans="5:5" x14ac:dyDescent="0.25">
      <c r="E612" s="5"/>
    </row>
    <row r="613" spans="5:5" x14ac:dyDescent="0.25">
      <c r="E613" s="5"/>
    </row>
    <row r="614" spans="5:5" x14ac:dyDescent="0.25">
      <c r="E614" s="5"/>
    </row>
    <row r="615" spans="5:5" x14ac:dyDescent="0.25">
      <c r="E615" s="5"/>
    </row>
    <row r="616" spans="5:5" x14ac:dyDescent="0.25">
      <c r="E616" s="5"/>
    </row>
    <row r="617" spans="5:5" x14ac:dyDescent="0.25">
      <c r="E617" s="5"/>
    </row>
    <row r="618" spans="5:5" x14ac:dyDescent="0.25">
      <c r="E618" s="5"/>
    </row>
    <row r="619" spans="5:5" x14ac:dyDescent="0.25">
      <c r="E619" s="5"/>
    </row>
    <row r="620" spans="5:5" x14ac:dyDescent="0.25">
      <c r="E620" s="5"/>
    </row>
    <row r="621" spans="5:5" x14ac:dyDescent="0.25">
      <c r="E621" s="5"/>
    </row>
    <row r="622" spans="5:5" x14ac:dyDescent="0.25">
      <c r="E622" s="5"/>
    </row>
    <row r="623" spans="5:5" x14ac:dyDescent="0.25">
      <c r="E623" s="5"/>
    </row>
    <row r="624" spans="5:5" x14ac:dyDescent="0.25">
      <c r="E624" s="5"/>
    </row>
    <row r="625" spans="5:5" x14ac:dyDescent="0.25">
      <c r="E625" s="5"/>
    </row>
    <row r="626" spans="5:5" x14ac:dyDescent="0.25">
      <c r="E626" s="5"/>
    </row>
    <row r="627" spans="5:5" x14ac:dyDescent="0.25">
      <c r="E627" s="5"/>
    </row>
    <row r="628" spans="5:5" x14ac:dyDescent="0.25">
      <c r="E628" s="5"/>
    </row>
    <row r="629" spans="5:5" x14ac:dyDescent="0.25">
      <c r="E629" s="5"/>
    </row>
    <row r="630" spans="5:5" x14ac:dyDescent="0.25">
      <c r="E630" s="5"/>
    </row>
    <row r="631" spans="5:5" x14ac:dyDescent="0.25">
      <c r="E631" s="5"/>
    </row>
    <row r="632" spans="5:5" x14ac:dyDescent="0.25">
      <c r="E632" s="5"/>
    </row>
    <row r="633" spans="5:5" x14ac:dyDescent="0.25">
      <c r="E633" s="5"/>
    </row>
    <row r="634" spans="5:5" x14ac:dyDescent="0.25">
      <c r="E634" s="5"/>
    </row>
    <row r="635" spans="5:5" x14ac:dyDescent="0.25">
      <c r="E635" s="5"/>
    </row>
    <row r="636" spans="5:5" x14ac:dyDescent="0.25">
      <c r="E636" s="5"/>
    </row>
    <row r="637" spans="5:5" x14ac:dyDescent="0.25">
      <c r="E637" s="5"/>
    </row>
    <row r="638" spans="5:5" x14ac:dyDescent="0.25">
      <c r="E638" s="5"/>
    </row>
    <row r="639" spans="5:5" x14ac:dyDescent="0.25">
      <c r="E639" s="5"/>
    </row>
    <row r="640" spans="5:5" x14ac:dyDescent="0.25">
      <c r="E640" s="5"/>
    </row>
    <row r="641" spans="5:5" x14ac:dyDescent="0.25">
      <c r="E641" s="5"/>
    </row>
    <row r="642" spans="5:5" x14ac:dyDescent="0.25">
      <c r="E642" s="5"/>
    </row>
    <row r="643" spans="5:5" x14ac:dyDescent="0.25">
      <c r="E643" s="5"/>
    </row>
    <row r="644" spans="5:5" x14ac:dyDescent="0.25">
      <c r="E644" s="5"/>
    </row>
    <row r="645" spans="5:5" x14ac:dyDescent="0.25">
      <c r="E645" s="5"/>
    </row>
    <row r="646" spans="5:5" x14ac:dyDescent="0.25">
      <c r="E646" s="5"/>
    </row>
    <row r="647" spans="5:5" x14ac:dyDescent="0.25">
      <c r="E647" s="5"/>
    </row>
    <row r="648" spans="5:5" x14ac:dyDescent="0.25">
      <c r="E648" s="5"/>
    </row>
    <row r="649" spans="5:5" x14ac:dyDescent="0.25">
      <c r="E649" s="5"/>
    </row>
    <row r="650" spans="5:5" x14ac:dyDescent="0.25">
      <c r="E650" s="5"/>
    </row>
    <row r="651" spans="5:5" x14ac:dyDescent="0.25">
      <c r="E651" s="5"/>
    </row>
    <row r="652" spans="5:5" x14ac:dyDescent="0.25">
      <c r="E652" s="5"/>
    </row>
    <row r="653" spans="5:5" x14ac:dyDescent="0.25">
      <c r="E653" s="5"/>
    </row>
    <row r="654" spans="5:5" x14ac:dyDescent="0.25">
      <c r="E654" s="5"/>
    </row>
    <row r="655" spans="5:5" x14ac:dyDescent="0.25">
      <c r="E655" s="5"/>
    </row>
    <row r="656" spans="5:5" x14ac:dyDescent="0.25">
      <c r="E656" s="5"/>
    </row>
    <row r="657" spans="5:5" x14ac:dyDescent="0.25">
      <c r="E657" s="5"/>
    </row>
    <row r="658" spans="5:5" x14ac:dyDescent="0.25">
      <c r="E658" s="5"/>
    </row>
    <row r="659" spans="5:5" x14ac:dyDescent="0.25">
      <c r="E659" s="5"/>
    </row>
    <row r="660" spans="5:5" x14ac:dyDescent="0.25">
      <c r="E660" s="5"/>
    </row>
    <row r="661" spans="5:5" x14ac:dyDescent="0.25">
      <c r="E661" s="5"/>
    </row>
    <row r="662" spans="5:5" x14ac:dyDescent="0.25">
      <c r="E662" s="5"/>
    </row>
    <row r="663" spans="5:5" x14ac:dyDescent="0.25">
      <c r="E663" s="5"/>
    </row>
    <row r="664" spans="5:5" x14ac:dyDescent="0.25">
      <c r="E664" s="5"/>
    </row>
    <row r="665" spans="5:5" x14ac:dyDescent="0.25">
      <c r="E665" s="5"/>
    </row>
    <row r="666" spans="5:5" x14ac:dyDescent="0.25">
      <c r="E666" s="5"/>
    </row>
    <row r="667" spans="5:5" x14ac:dyDescent="0.25">
      <c r="E667" s="5"/>
    </row>
    <row r="668" spans="5:5" x14ac:dyDescent="0.25">
      <c r="E668" s="5"/>
    </row>
    <row r="669" spans="5:5" x14ac:dyDescent="0.25">
      <c r="E669" s="5"/>
    </row>
    <row r="670" spans="5:5" x14ac:dyDescent="0.25">
      <c r="E670" s="5"/>
    </row>
    <row r="671" spans="5:5" x14ac:dyDescent="0.25">
      <c r="E671" s="5"/>
    </row>
    <row r="672" spans="5:5" x14ac:dyDescent="0.25">
      <c r="E672" s="5"/>
    </row>
    <row r="673" spans="5:5" x14ac:dyDescent="0.25">
      <c r="E673" s="5"/>
    </row>
    <row r="674" spans="5:5" x14ac:dyDescent="0.25">
      <c r="E674" s="5"/>
    </row>
    <row r="675" spans="5:5" x14ac:dyDescent="0.25">
      <c r="E675" s="5"/>
    </row>
    <row r="676" spans="5:5" x14ac:dyDescent="0.25">
      <c r="E676" s="5"/>
    </row>
    <row r="677" spans="5:5" x14ac:dyDescent="0.25">
      <c r="E677" s="5"/>
    </row>
    <row r="678" spans="5:5" x14ac:dyDescent="0.25">
      <c r="E678" s="5"/>
    </row>
    <row r="679" spans="5:5" x14ac:dyDescent="0.25">
      <c r="E679" s="5"/>
    </row>
    <row r="680" spans="5:5" x14ac:dyDescent="0.25">
      <c r="E680" s="5"/>
    </row>
    <row r="681" spans="5:5" x14ac:dyDescent="0.25">
      <c r="E681" s="5"/>
    </row>
    <row r="682" spans="5:5" x14ac:dyDescent="0.25">
      <c r="E682" s="5"/>
    </row>
    <row r="683" spans="5:5" x14ac:dyDescent="0.25">
      <c r="E683" s="5"/>
    </row>
    <row r="684" spans="5:5" x14ac:dyDescent="0.25">
      <c r="E684" s="5"/>
    </row>
    <row r="685" spans="5:5" x14ac:dyDescent="0.25">
      <c r="E685" s="5"/>
    </row>
    <row r="686" spans="5:5" x14ac:dyDescent="0.25">
      <c r="E686" s="5"/>
    </row>
    <row r="687" spans="5:5" x14ac:dyDescent="0.25">
      <c r="E687" s="5"/>
    </row>
    <row r="688" spans="5:5" x14ac:dyDescent="0.25">
      <c r="E688" s="5"/>
    </row>
    <row r="689" spans="5:5" x14ac:dyDescent="0.25">
      <c r="E689" s="5"/>
    </row>
    <row r="690" spans="5:5" x14ac:dyDescent="0.25">
      <c r="E690" s="5"/>
    </row>
    <row r="691" spans="5:5" x14ac:dyDescent="0.25">
      <c r="E691" s="5"/>
    </row>
    <row r="692" spans="5:5" x14ac:dyDescent="0.25">
      <c r="E692" s="5"/>
    </row>
    <row r="693" spans="5:5" x14ac:dyDescent="0.25">
      <c r="E693" s="5"/>
    </row>
    <row r="694" spans="5:5" x14ac:dyDescent="0.25">
      <c r="E694" s="5"/>
    </row>
    <row r="695" spans="5:5" x14ac:dyDescent="0.25">
      <c r="E695" s="5"/>
    </row>
    <row r="696" spans="5:5" x14ac:dyDescent="0.25">
      <c r="E696" s="5"/>
    </row>
    <row r="697" spans="5:5" x14ac:dyDescent="0.25">
      <c r="E697" s="5"/>
    </row>
    <row r="698" spans="5:5" x14ac:dyDescent="0.25">
      <c r="E698" s="5"/>
    </row>
    <row r="699" spans="5:5" x14ac:dyDescent="0.25">
      <c r="E699" s="5"/>
    </row>
    <row r="700" spans="5:5" x14ac:dyDescent="0.25">
      <c r="E700" s="5"/>
    </row>
    <row r="701" spans="5:5" x14ac:dyDescent="0.25">
      <c r="E701" s="5"/>
    </row>
    <row r="702" spans="5:5" x14ac:dyDescent="0.25">
      <c r="E702" s="5"/>
    </row>
    <row r="703" spans="5:5" x14ac:dyDescent="0.25">
      <c r="E703" s="5"/>
    </row>
    <row r="704" spans="5:5" x14ac:dyDescent="0.25">
      <c r="E704" s="5"/>
    </row>
    <row r="705" spans="5:5" x14ac:dyDescent="0.25">
      <c r="E705" s="5"/>
    </row>
    <row r="706" spans="5:5" x14ac:dyDescent="0.25">
      <c r="E706" s="5"/>
    </row>
    <row r="707" spans="5:5" x14ac:dyDescent="0.25">
      <c r="E707" s="5"/>
    </row>
    <row r="708" spans="5:5" x14ac:dyDescent="0.25">
      <c r="E708" s="5"/>
    </row>
    <row r="709" spans="5:5" x14ac:dyDescent="0.25">
      <c r="E709" s="5"/>
    </row>
    <row r="710" spans="5:5" x14ac:dyDescent="0.25">
      <c r="E710" s="5"/>
    </row>
    <row r="711" spans="5:5" x14ac:dyDescent="0.25">
      <c r="E711" s="5"/>
    </row>
    <row r="712" spans="5:5" x14ac:dyDescent="0.25">
      <c r="E712" s="5"/>
    </row>
    <row r="713" spans="5:5" x14ac:dyDescent="0.25">
      <c r="E713" s="5"/>
    </row>
    <row r="714" spans="5:5" x14ac:dyDescent="0.25">
      <c r="E714" s="5"/>
    </row>
    <row r="715" spans="5:5" x14ac:dyDescent="0.25">
      <c r="E715" s="5"/>
    </row>
    <row r="716" spans="5:5" x14ac:dyDescent="0.25">
      <c r="E716" s="5"/>
    </row>
    <row r="717" spans="5:5" x14ac:dyDescent="0.25">
      <c r="E717" s="5"/>
    </row>
    <row r="718" spans="5:5" x14ac:dyDescent="0.25">
      <c r="E718" s="5"/>
    </row>
    <row r="719" spans="5:5" x14ac:dyDescent="0.25">
      <c r="E719" s="5"/>
    </row>
    <row r="720" spans="5:5" x14ac:dyDescent="0.25">
      <c r="E720" s="5"/>
    </row>
    <row r="721" spans="5:5" x14ac:dyDescent="0.25">
      <c r="E721" s="5"/>
    </row>
    <row r="722" spans="5:5" x14ac:dyDescent="0.25">
      <c r="E722" s="5"/>
    </row>
    <row r="723" spans="5:5" x14ac:dyDescent="0.25">
      <c r="E723" s="5"/>
    </row>
    <row r="724" spans="5:5" x14ac:dyDescent="0.25">
      <c r="E724" s="5"/>
    </row>
    <row r="725" spans="5:5" x14ac:dyDescent="0.25">
      <c r="E725" s="5"/>
    </row>
    <row r="726" spans="5:5" x14ac:dyDescent="0.25">
      <c r="E726" s="5"/>
    </row>
    <row r="727" spans="5:5" x14ac:dyDescent="0.25">
      <c r="E727" s="5"/>
    </row>
    <row r="728" spans="5:5" x14ac:dyDescent="0.25">
      <c r="E728" s="5"/>
    </row>
    <row r="729" spans="5:5" x14ac:dyDescent="0.25">
      <c r="E729" s="5"/>
    </row>
    <row r="730" spans="5:5" x14ac:dyDescent="0.25">
      <c r="E730" s="5"/>
    </row>
    <row r="731" spans="5:5" x14ac:dyDescent="0.25">
      <c r="E731" s="5"/>
    </row>
    <row r="732" spans="5:5" x14ac:dyDescent="0.25">
      <c r="E732" s="5"/>
    </row>
    <row r="733" spans="5:5" x14ac:dyDescent="0.25">
      <c r="E733" s="5"/>
    </row>
    <row r="734" spans="5:5" x14ac:dyDescent="0.25">
      <c r="E734" s="5"/>
    </row>
    <row r="735" spans="5:5" x14ac:dyDescent="0.25">
      <c r="E735" s="5"/>
    </row>
    <row r="736" spans="5:5" x14ac:dyDescent="0.25">
      <c r="E736" s="5"/>
    </row>
    <row r="737" spans="5:5" x14ac:dyDescent="0.25">
      <c r="E737" s="5"/>
    </row>
    <row r="738" spans="5:5" x14ac:dyDescent="0.25">
      <c r="E738" s="5"/>
    </row>
    <row r="739" spans="5:5" x14ac:dyDescent="0.25">
      <c r="E739" s="5"/>
    </row>
    <row r="740" spans="5:5" x14ac:dyDescent="0.25">
      <c r="E740" s="5"/>
    </row>
    <row r="741" spans="5:5" x14ac:dyDescent="0.25">
      <c r="E741" s="5"/>
    </row>
    <row r="742" spans="5:5" x14ac:dyDescent="0.25">
      <c r="E742" s="5"/>
    </row>
    <row r="743" spans="5:5" x14ac:dyDescent="0.25">
      <c r="E743" s="5"/>
    </row>
    <row r="744" spans="5:5" x14ac:dyDescent="0.25">
      <c r="E744" s="5"/>
    </row>
    <row r="745" spans="5:5" x14ac:dyDescent="0.25">
      <c r="E745" s="5"/>
    </row>
    <row r="746" spans="5:5" x14ac:dyDescent="0.25">
      <c r="E746" s="5"/>
    </row>
    <row r="747" spans="5:5" x14ac:dyDescent="0.25">
      <c r="E747" s="5"/>
    </row>
    <row r="748" spans="5:5" x14ac:dyDescent="0.25">
      <c r="E748" s="5"/>
    </row>
    <row r="749" spans="5:5" x14ac:dyDescent="0.25">
      <c r="E749" s="5"/>
    </row>
    <row r="750" spans="5:5" x14ac:dyDescent="0.25">
      <c r="E750" s="5"/>
    </row>
    <row r="751" spans="5:5" x14ac:dyDescent="0.25">
      <c r="E751" s="5"/>
    </row>
    <row r="752" spans="5:5" x14ac:dyDescent="0.25">
      <c r="E752" s="5"/>
    </row>
    <row r="753" spans="5:5" x14ac:dyDescent="0.25">
      <c r="E753" s="5"/>
    </row>
    <row r="754" spans="5:5" x14ac:dyDescent="0.25">
      <c r="E754" s="5"/>
    </row>
    <row r="755" spans="5:5" x14ac:dyDescent="0.25">
      <c r="E755" s="5"/>
    </row>
    <row r="756" spans="5:5" x14ac:dyDescent="0.25">
      <c r="E756" s="5"/>
    </row>
    <row r="757" spans="5:5" x14ac:dyDescent="0.25">
      <c r="E757" s="5"/>
    </row>
    <row r="758" spans="5:5" x14ac:dyDescent="0.25">
      <c r="E758" s="5"/>
    </row>
    <row r="759" spans="5:5" x14ac:dyDescent="0.25">
      <c r="E759" s="5"/>
    </row>
    <row r="760" spans="5:5" x14ac:dyDescent="0.25">
      <c r="E760" s="5"/>
    </row>
    <row r="761" spans="5:5" x14ac:dyDescent="0.25">
      <c r="E761" s="5"/>
    </row>
    <row r="762" spans="5:5" x14ac:dyDescent="0.25">
      <c r="E762" s="5"/>
    </row>
    <row r="763" spans="5:5" x14ac:dyDescent="0.25">
      <c r="E763" s="5"/>
    </row>
    <row r="764" spans="5:5" x14ac:dyDescent="0.25">
      <c r="E764" s="5"/>
    </row>
    <row r="765" spans="5:5" x14ac:dyDescent="0.25">
      <c r="E765" s="5"/>
    </row>
    <row r="766" spans="5:5" x14ac:dyDescent="0.25">
      <c r="E766" s="5"/>
    </row>
    <row r="767" spans="5:5" x14ac:dyDescent="0.25">
      <c r="E767" s="5"/>
    </row>
    <row r="768" spans="5:5" x14ac:dyDescent="0.25">
      <c r="E768" s="5"/>
    </row>
    <row r="769" spans="5:5" x14ac:dyDescent="0.25">
      <c r="E769" s="5"/>
    </row>
    <row r="770" spans="5:5" x14ac:dyDescent="0.25">
      <c r="E770" s="5"/>
    </row>
    <row r="771" spans="5:5" x14ac:dyDescent="0.25">
      <c r="E771" s="5"/>
    </row>
    <row r="772" spans="5:5" x14ac:dyDescent="0.25">
      <c r="E772" s="5"/>
    </row>
    <row r="773" spans="5:5" x14ac:dyDescent="0.25">
      <c r="E773" s="5"/>
    </row>
    <row r="774" spans="5:5" x14ac:dyDescent="0.25">
      <c r="E774" s="5"/>
    </row>
    <row r="775" spans="5:5" x14ac:dyDescent="0.25">
      <c r="E775" s="5"/>
    </row>
    <row r="776" spans="5:5" x14ac:dyDescent="0.25">
      <c r="E776" s="5"/>
    </row>
    <row r="777" spans="5:5" x14ac:dyDescent="0.25">
      <c r="E777" s="5"/>
    </row>
    <row r="778" spans="5:5" x14ac:dyDescent="0.25">
      <c r="E778" s="5"/>
    </row>
    <row r="779" spans="5:5" x14ac:dyDescent="0.25">
      <c r="E779" s="5"/>
    </row>
    <row r="780" spans="5:5" x14ac:dyDescent="0.25">
      <c r="E780" s="5"/>
    </row>
    <row r="781" spans="5:5" x14ac:dyDescent="0.25">
      <c r="E781" s="5"/>
    </row>
    <row r="782" spans="5:5" x14ac:dyDescent="0.25">
      <c r="E782" s="5"/>
    </row>
    <row r="783" spans="5:5" x14ac:dyDescent="0.25">
      <c r="E783" s="5"/>
    </row>
    <row r="784" spans="5:5" x14ac:dyDescent="0.25">
      <c r="E784" s="5"/>
    </row>
    <row r="785" spans="5:5" x14ac:dyDescent="0.25">
      <c r="E785" s="5"/>
    </row>
    <row r="786" spans="5:5" x14ac:dyDescent="0.25">
      <c r="E786" s="5"/>
    </row>
    <row r="787" spans="5:5" x14ac:dyDescent="0.25">
      <c r="E787" s="5"/>
    </row>
    <row r="788" spans="5:5" x14ac:dyDescent="0.25">
      <c r="E788" s="5"/>
    </row>
    <row r="789" spans="5:5" x14ac:dyDescent="0.25">
      <c r="E789" s="5"/>
    </row>
    <row r="790" spans="5:5" x14ac:dyDescent="0.25">
      <c r="E790" s="5"/>
    </row>
    <row r="791" spans="5:5" x14ac:dyDescent="0.25">
      <c r="E791" s="5"/>
    </row>
    <row r="792" spans="5:5" x14ac:dyDescent="0.25">
      <c r="E792" s="5"/>
    </row>
    <row r="793" spans="5:5" x14ac:dyDescent="0.25">
      <c r="E793" s="5"/>
    </row>
    <row r="794" spans="5:5" x14ac:dyDescent="0.25">
      <c r="E794" s="5"/>
    </row>
    <row r="795" spans="5:5" x14ac:dyDescent="0.25">
      <c r="E795" s="5"/>
    </row>
    <row r="796" spans="5:5" x14ac:dyDescent="0.25">
      <c r="E796" s="5"/>
    </row>
    <row r="797" spans="5:5" x14ac:dyDescent="0.25">
      <c r="E797" s="5"/>
    </row>
    <row r="798" spans="5:5" x14ac:dyDescent="0.25">
      <c r="E798" s="5"/>
    </row>
    <row r="799" spans="5:5" x14ac:dyDescent="0.25">
      <c r="E799" s="5"/>
    </row>
    <row r="800" spans="5:5" x14ac:dyDescent="0.25">
      <c r="E800" s="5"/>
    </row>
    <row r="801" spans="5:5" x14ac:dyDescent="0.25">
      <c r="E801" s="5"/>
    </row>
    <row r="802" spans="5:5" x14ac:dyDescent="0.25">
      <c r="E802" s="5"/>
    </row>
    <row r="803" spans="5:5" x14ac:dyDescent="0.25">
      <c r="E803" s="5"/>
    </row>
    <row r="804" spans="5:5" x14ac:dyDescent="0.25">
      <c r="E804" s="5"/>
    </row>
    <row r="805" spans="5:5" x14ac:dyDescent="0.25">
      <c r="E805" s="5"/>
    </row>
    <row r="806" spans="5:5" x14ac:dyDescent="0.25">
      <c r="E806" s="5"/>
    </row>
    <row r="807" spans="5:5" x14ac:dyDescent="0.25">
      <c r="E807" s="5"/>
    </row>
    <row r="808" spans="5:5" x14ac:dyDescent="0.25">
      <c r="E808" s="5"/>
    </row>
    <row r="809" spans="5:5" x14ac:dyDescent="0.25">
      <c r="E809" s="5"/>
    </row>
    <row r="810" spans="5:5" x14ac:dyDescent="0.25">
      <c r="E810" s="5"/>
    </row>
    <row r="811" spans="5:5" x14ac:dyDescent="0.25">
      <c r="E811" s="5"/>
    </row>
    <row r="812" spans="5:5" x14ac:dyDescent="0.25">
      <c r="E812" s="5"/>
    </row>
    <row r="813" spans="5:5" x14ac:dyDescent="0.25">
      <c r="E813" s="5"/>
    </row>
    <row r="814" spans="5:5" x14ac:dyDescent="0.25">
      <c r="E814" s="5"/>
    </row>
    <row r="815" spans="5:5" x14ac:dyDescent="0.25">
      <c r="E815" s="5"/>
    </row>
    <row r="816" spans="5:5" x14ac:dyDescent="0.25">
      <c r="E816" s="5"/>
    </row>
    <row r="817" spans="5:5" x14ac:dyDescent="0.25">
      <c r="E817" s="5"/>
    </row>
    <row r="818" spans="5:5" x14ac:dyDescent="0.25">
      <c r="E818" s="5"/>
    </row>
    <row r="819" spans="5:5" x14ac:dyDescent="0.25">
      <c r="E819" s="5"/>
    </row>
    <row r="820" spans="5:5" x14ac:dyDescent="0.25">
      <c r="E820" s="5"/>
    </row>
    <row r="821" spans="5:5" x14ac:dyDescent="0.25">
      <c r="E821" s="5"/>
    </row>
    <row r="822" spans="5:5" x14ac:dyDescent="0.25">
      <c r="E822" s="5"/>
    </row>
    <row r="823" spans="5:5" x14ac:dyDescent="0.25">
      <c r="E823" s="5"/>
    </row>
    <row r="824" spans="5:5" x14ac:dyDescent="0.25">
      <c r="E824" s="5"/>
    </row>
    <row r="825" spans="5:5" x14ac:dyDescent="0.25">
      <c r="E825" s="5"/>
    </row>
    <row r="826" spans="5:5" x14ac:dyDescent="0.25">
      <c r="E826" s="5"/>
    </row>
    <row r="827" spans="5:5" x14ac:dyDescent="0.25">
      <c r="E827" s="5"/>
    </row>
    <row r="828" spans="5:5" x14ac:dyDescent="0.25">
      <c r="E828" s="5"/>
    </row>
    <row r="829" spans="5:5" x14ac:dyDescent="0.25">
      <c r="E829" s="5"/>
    </row>
    <row r="830" spans="5:5" x14ac:dyDescent="0.25">
      <c r="E830" s="5"/>
    </row>
    <row r="831" spans="5:5" x14ac:dyDescent="0.25">
      <c r="E831" s="5"/>
    </row>
    <row r="832" spans="5:5" x14ac:dyDescent="0.25">
      <c r="E832" s="5"/>
    </row>
    <row r="833" spans="5:5" x14ac:dyDescent="0.25">
      <c r="E833" s="5"/>
    </row>
    <row r="834" spans="5:5" x14ac:dyDescent="0.25">
      <c r="E834" s="5"/>
    </row>
    <row r="835" spans="5:5" x14ac:dyDescent="0.25">
      <c r="E835" s="5"/>
    </row>
    <row r="836" spans="5:5" x14ac:dyDescent="0.25">
      <c r="E836" s="5"/>
    </row>
    <row r="837" spans="5:5" x14ac:dyDescent="0.25">
      <c r="E837" s="5"/>
    </row>
    <row r="838" spans="5:5" x14ac:dyDescent="0.25">
      <c r="E838" s="5"/>
    </row>
    <row r="839" spans="5:5" x14ac:dyDescent="0.25">
      <c r="E839" s="5"/>
    </row>
    <row r="840" spans="5:5" x14ac:dyDescent="0.25">
      <c r="E840" s="5"/>
    </row>
    <row r="841" spans="5:5" x14ac:dyDescent="0.25">
      <c r="E841" s="5"/>
    </row>
    <row r="842" spans="5:5" x14ac:dyDescent="0.25">
      <c r="E842" s="5"/>
    </row>
    <row r="843" spans="5:5" x14ac:dyDescent="0.25">
      <c r="E843" s="5"/>
    </row>
    <row r="844" spans="5:5" x14ac:dyDescent="0.25">
      <c r="E844" s="5"/>
    </row>
    <row r="845" spans="5:5" x14ac:dyDescent="0.25">
      <c r="E845" s="5"/>
    </row>
    <row r="846" spans="5:5" x14ac:dyDescent="0.25">
      <c r="E846" s="5"/>
    </row>
    <row r="847" spans="5:5" x14ac:dyDescent="0.25">
      <c r="E847" s="5"/>
    </row>
    <row r="848" spans="5:5" x14ac:dyDescent="0.25">
      <c r="E848" s="5"/>
    </row>
    <row r="849" spans="5:5" x14ac:dyDescent="0.25">
      <c r="E849" s="5"/>
    </row>
    <row r="850" spans="5:5" x14ac:dyDescent="0.25">
      <c r="E850" s="5"/>
    </row>
    <row r="851" spans="5:5" x14ac:dyDescent="0.25">
      <c r="E851" s="5"/>
    </row>
    <row r="852" spans="5:5" x14ac:dyDescent="0.25">
      <c r="E852" s="5"/>
    </row>
    <row r="853" spans="5:5" x14ac:dyDescent="0.25">
      <c r="E853" s="5"/>
    </row>
    <row r="854" spans="5:5" x14ac:dyDescent="0.25">
      <c r="E854" s="5"/>
    </row>
    <row r="855" spans="5:5" x14ac:dyDescent="0.25">
      <c r="E855" s="5"/>
    </row>
    <row r="856" spans="5:5" x14ac:dyDescent="0.25">
      <c r="E856" s="5"/>
    </row>
    <row r="857" spans="5:5" x14ac:dyDescent="0.25">
      <c r="E857" s="5"/>
    </row>
    <row r="858" spans="5:5" x14ac:dyDescent="0.25">
      <c r="E858" s="5"/>
    </row>
    <row r="859" spans="5:5" x14ac:dyDescent="0.25">
      <c r="E859" s="5"/>
    </row>
    <row r="860" spans="5:5" x14ac:dyDescent="0.25">
      <c r="E860" s="5"/>
    </row>
    <row r="861" spans="5:5" x14ac:dyDescent="0.25">
      <c r="E861" s="5"/>
    </row>
    <row r="862" spans="5:5" x14ac:dyDescent="0.25">
      <c r="E862" s="5"/>
    </row>
    <row r="863" spans="5:5" x14ac:dyDescent="0.25">
      <c r="E863" s="5"/>
    </row>
    <row r="864" spans="5:5" x14ac:dyDescent="0.25">
      <c r="E864" s="5"/>
    </row>
    <row r="865" spans="5:5" x14ac:dyDescent="0.25">
      <c r="E865" s="5"/>
    </row>
    <row r="866" spans="5:5" x14ac:dyDescent="0.25">
      <c r="E866" s="5"/>
    </row>
    <row r="867" spans="5:5" x14ac:dyDescent="0.25">
      <c r="E867" s="5"/>
    </row>
    <row r="868" spans="5:5" x14ac:dyDescent="0.25">
      <c r="E868" s="5"/>
    </row>
    <row r="869" spans="5:5" x14ac:dyDescent="0.25">
      <c r="E869" s="5"/>
    </row>
    <row r="870" spans="5:5" x14ac:dyDescent="0.25">
      <c r="E870" s="5"/>
    </row>
    <row r="871" spans="5:5" x14ac:dyDescent="0.25">
      <c r="E871" s="5"/>
    </row>
    <row r="872" spans="5:5" x14ac:dyDescent="0.25">
      <c r="E872" s="5"/>
    </row>
    <row r="873" spans="5:5" x14ac:dyDescent="0.25">
      <c r="E873" s="5"/>
    </row>
    <row r="874" spans="5:5" x14ac:dyDescent="0.25">
      <c r="E874" s="5"/>
    </row>
    <row r="875" spans="5:5" x14ac:dyDescent="0.25">
      <c r="E875" s="5"/>
    </row>
    <row r="876" spans="5:5" x14ac:dyDescent="0.25">
      <c r="E876" s="5"/>
    </row>
    <row r="877" spans="5:5" x14ac:dyDescent="0.25">
      <c r="E877" s="5"/>
    </row>
    <row r="878" spans="5:5" x14ac:dyDescent="0.25">
      <c r="E878" s="5"/>
    </row>
    <row r="879" spans="5:5" x14ac:dyDescent="0.25">
      <c r="E879" s="5"/>
    </row>
    <row r="880" spans="5:5" x14ac:dyDescent="0.25">
      <c r="E880" s="5"/>
    </row>
    <row r="881" spans="5:5" x14ac:dyDescent="0.25">
      <c r="E881" s="5"/>
    </row>
    <row r="882" spans="5:5" x14ac:dyDescent="0.25">
      <c r="E882" s="5"/>
    </row>
    <row r="883" spans="5:5" x14ac:dyDescent="0.25">
      <c r="E883" s="5"/>
    </row>
    <row r="884" spans="5:5" x14ac:dyDescent="0.25">
      <c r="E884" s="5"/>
    </row>
    <row r="885" spans="5:5" x14ac:dyDescent="0.25">
      <c r="E885" s="5"/>
    </row>
    <row r="886" spans="5:5" x14ac:dyDescent="0.25">
      <c r="E886" s="5"/>
    </row>
    <row r="887" spans="5:5" x14ac:dyDescent="0.25">
      <c r="E887" s="5"/>
    </row>
    <row r="888" spans="5:5" x14ac:dyDescent="0.25">
      <c r="E888" s="5"/>
    </row>
    <row r="889" spans="5:5" x14ac:dyDescent="0.25">
      <c r="E889" s="5"/>
    </row>
    <row r="890" spans="5:5" x14ac:dyDescent="0.25">
      <c r="E890" s="5"/>
    </row>
    <row r="891" spans="5:5" x14ac:dyDescent="0.25">
      <c r="E891" s="5"/>
    </row>
    <row r="892" spans="5:5" x14ac:dyDescent="0.25">
      <c r="E892" s="5"/>
    </row>
    <row r="893" spans="5:5" x14ac:dyDescent="0.25">
      <c r="E893" s="5"/>
    </row>
    <row r="894" spans="5:5" x14ac:dyDescent="0.25">
      <c r="E894" s="5"/>
    </row>
    <row r="895" spans="5:5" x14ac:dyDescent="0.25">
      <c r="E895" s="5"/>
    </row>
    <row r="896" spans="5:5" x14ac:dyDescent="0.25">
      <c r="E896" s="5"/>
    </row>
    <row r="897" spans="5:5" x14ac:dyDescent="0.25">
      <c r="E897" s="5"/>
    </row>
    <row r="898" spans="5:5" x14ac:dyDescent="0.25">
      <c r="E898" s="5"/>
    </row>
    <row r="899" spans="5:5" x14ac:dyDescent="0.25">
      <c r="E899" s="5"/>
    </row>
    <row r="900" spans="5:5" x14ac:dyDescent="0.25">
      <c r="E900" s="5"/>
    </row>
    <row r="901" spans="5:5" x14ac:dyDescent="0.25">
      <c r="E901" s="5"/>
    </row>
    <row r="902" spans="5:5" x14ac:dyDescent="0.25">
      <c r="E902" s="5"/>
    </row>
    <row r="903" spans="5:5" x14ac:dyDescent="0.25">
      <c r="E903" s="5"/>
    </row>
    <row r="904" spans="5:5" x14ac:dyDescent="0.25">
      <c r="E904" s="5"/>
    </row>
    <row r="905" spans="5:5" x14ac:dyDescent="0.25">
      <c r="E905" s="5"/>
    </row>
    <row r="906" spans="5:5" x14ac:dyDescent="0.25">
      <c r="E906" s="5"/>
    </row>
    <row r="907" spans="5:5" x14ac:dyDescent="0.25">
      <c r="E907" s="5"/>
    </row>
    <row r="908" spans="5:5" x14ac:dyDescent="0.25">
      <c r="E908" s="5"/>
    </row>
    <row r="909" spans="5:5" x14ac:dyDescent="0.25">
      <c r="E909" s="5"/>
    </row>
    <row r="910" spans="5:5" x14ac:dyDescent="0.25">
      <c r="E910" s="5"/>
    </row>
    <row r="911" spans="5:5" x14ac:dyDescent="0.25">
      <c r="E911" s="5"/>
    </row>
    <row r="912" spans="5:5" x14ac:dyDescent="0.25">
      <c r="E912" s="5"/>
    </row>
    <row r="913" spans="5:5" x14ac:dyDescent="0.25">
      <c r="E913" s="5"/>
    </row>
    <row r="914" spans="5:5" x14ac:dyDescent="0.25">
      <c r="E914" s="5"/>
    </row>
    <row r="915" spans="5:5" x14ac:dyDescent="0.25">
      <c r="E915" s="5"/>
    </row>
    <row r="916" spans="5:5" x14ac:dyDescent="0.25">
      <c r="E916" s="5"/>
    </row>
    <row r="917" spans="5:5" x14ac:dyDescent="0.25">
      <c r="E917" s="5"/>
    </row>
    <row r="918" spans="5:5" x14ac:dyDescent="0.25">
      <c r="E918" s="5"/>
    </row>
    <row r="919" spans="5:5" x14ac:dyDescent="0.25">
      <c r="E919" s="5"/>
    </row>
    <row r="920" spans="5:5" x14ac:dyDescent="0.25">
      <c r="E920" s="5"/>
    </row>
    <row r="921" spans="5:5" x14ac:dyDescent="0.25">
      <c r="E921" s="5"/>
    </row>
    <row r="922" spans="5:5" x14ac:dyDescent="0.25">
      <c r="E922" s="5"/>
    </row>
    <row r="923" spans="5:5" x14ac:dyDescent="0.25">
      <c r="E923" s="5"/>
    </row>
    <row r="924" spans="5:5" x14ac:dyDescent="0.25">
      <c r="E924" s="5"/>
    </row>
    <row r="925" spans="5:5" x14ac:dyDescent="0.25">
      <c r="E925" s="5"/>
    </row>
    <row r="926" spans="5:5" x14ac:dyDescent="0.25">
      <c r="E926" s="5"/>
    </row>
    <row r="927" spans="5:5" x14ac:dyDescent="0.25">
      <c r="E927" s="5"/>
    </row>
    <row r="928" spans="5:5" x14ac:dyDescent="0.25">
      <c r="E928" s="5"/>
    </row>
    <row r="929" spans="5:5" x14ac:dyDescent="0.25">
      <c r="E929" s="5"/>
    </row>
    <row r="930" spans="5:5" x14ac:dyDescent="0.25">
      <c r="E930" s="5"/>
    </row>
    <row r="931" spans="5:5" x14ac:dyDescent="0.25">
      <c r="E931" s="5"/>
    </row>
    <row r="932" spans="5:5" x14ac:dyDescent="0.25">
      <c r="E932" s="5"/>
    </row>
    <row r="933" spans="5:5" x14ac:dyDescent="0.25">
      <c r="E933" s="5"/>
    </row>
    <row r="934" spans="5:5" x14ac:dyDescent="0.25">
      <c r="E934" s="5"/>
    </row>
    <row r="935" spans="5:5" x14ac:dyDescent="0.25">
      <c r="E935" s="5"/>
    </row>
    <row r="936" spans="5:5" x14ac:dyDescent="0.25">
      <c r="E936" s="5"/>
    </row>
    <row r="937" spans="5:5" x14ac:dyDescent="0.25">
      <c r="E937" s="5"/>
    </row>
    <row r="938" spans="5:5" x14ac:dyDescent="0.25">
      <c r="E938" s="5"/>
    </row>
    <row r="939" spans="5:5" x14ac:dyDescent="0.25">
      <c r="E939" s="5"/>
    </row>
    <row r="940" spans="5:5" x14ac:dyDescent="0.25">
      <c r="E940" s="5"/>
    </row>
    <row r="941" spans="5:5" x14ac:dyDescent="0.25">
      <c r="E941" s="5"/>
    </row>
    <row r="942" spans="5:5" x14ac:dyDescent="0.25">
      <c r="E942" s="5"/>
    </row>
    <row r="943" spans="5:5" x14ac:dyDescent="0.25">
      <c r="E943" s="5"/>
    </row>
    <row r="944" spans="5:5" x14ac:dyDescent="0.25">
      <c r="E944" s="5"/>
    </row>
    <row r="945" spans="5:5" x14ac:dyDescent="0.25">
      <c r="E945" s="5"/>
    </row>
    <row r="946" spans="5:5" x14ac:dyDescent="0.25">
      <c r="E946" s="5"/>
    </row>
    <row r="947" spans="5:5" x14ac:dyDescent="0.25">
      <c r="E947" s="5"/>
    </row>
    <row r="948" spans="5:5" x14ac:dyDescent="0.25">
      <c r="E948" s="5"/>
    </row>
    <row r="949" spans="5:5" x14ac:dyDescent="0.25">
      <c r="E949" s="5"/>
    </row>
    <row r="950" spans="5:5" x14ac:dyDescent="0.25">
      <c r="E950" s="5"/>
    </row>
    <row r="951" spans="5:5" x14ac:dyDescent="0.25">
      <c r="E951" s="5"/>
    </row>
    <row r="952" spans="5:5" x14ac:dyDescent="0.25">
      <c r="E952" s="5"/>
    </row>
    <row r="953" spans="5:5" x14ac:dyDescent="0.25">
      <c r="E953" s="5"/>
    </row>
    <row r="954" spans="5:5" x14ac:dyDescent="0.25">
      <c r="E954" s="5"/>
    </row>
    <row r="955" spans="5:5" x14ac:dyDescent="0.25">
      <c r="E955" s="5"/>
    </row>
    <row r="956" spans="5:5" x14ac:dyDescent="0.25">
      <c r="E956" s="5"/>
    </row>
    <row r="957" spans="5:5" x14ac:dyDescent="0.25">
      <c r="E957" s="5"/>
    </row>
    <row r="958" spans="5:5" x14ac:dyDescent="0.25">
      <c r="E958" s="5"/>
    </row>
    <row r="959" spans="5:5" x14ac:dyDescent="0.25">
      <c r="E959" s="5"/>
    </row>
    <row r="960" spans="5:5" x14ac:dyDescent="0.25">
      <c r="E960" s="5"/>
    </row>
    <row r="961" spans="5:5" x14ac:dyDescent="0.25">
      <c r="E961" s="5"/>
    </row>
    <row r="962" spans="5:5" x14ac:dyDescent="0.25">
      <c r="E962" s="5"/>
    </row>
    <row r="963" spans="5:5" x14ac:dyDescent="0.25">
      <c r="E963" s="5"/>
    </row>
    <row r="964" spans="5:5" x14ac:dyDescent="0.25">
      <c r="E964" s="5"/>
    </row>
    <row r="965" spans="5:5" x14ac:dyDescent="0.25">
      <c r="E965" s="5"/>
    </row>
    <row r="966" spans="5:5" x14ac:dyDescent="0.25">
      <c r="E966" s="5"/>
    </row>
    <row r="967" spans="5:5" x14ac:dyDescent="0.25">
      <c r="E967" s="5"/>
    </row>
    <row r="968" spans="5:5" x14ac:dyDescent="0.25">
      <c r="E968" s="5"/>
    </row>
    <row r="969" spans="5:5" x14ac:dyDescent="0.25">
      <c r="E969" s="5"/>
    </row>
    <row r="970" spans="5:5" x14ac:dyDescent="0.25">
      <c r="E970" s="5"/>
    </row>
    <row r="971" spans="5:5" x14ac:dyDescent="0.25">
      <c r="E971" s="5"/>
    </row>
    <row r="972" spans="5:5" x14ac:dyDescent="0.25">
      <c r="E972" s="5"/>
    </row>
    <row r="973" spans="5:5" x14ac:dyDescent="0.25">
      <c r="E973" s="5"/>
    </row>
    <row r="974" spans="5:5" x14ac:dyDescent="0.25">
      <c r="E974" s="5"/>
    </row>
    <row r="975" spans="5:5" x14ac:dyDescent="0.25">
      <c r="E975" s="5"/>
    </row>
    <row r="976" spans="5:5" x14ac:dyDescent="0.25">
      <c r="E976" s="5"/>
    </row>
    <row r="977" spans="5:5" x14ac:dyDescent="0.25">
      <c r="E977" s="5"/>
    </row>
    <row r="978" spans="5:5" x14ac:dyDescent="0.25">
      <c r="E978" s="5"/>
    </row>
    <row r="979" spans="5:5" x14ac:dyDescent="0.25">
      <c r="E979" s="5"/>
    </row>
    <row r="980" spans="5:5" x14ac:dyDescent="0.25">
      <c r="E980" s="5"/>
    </row>
    <row r="981" spans="5:5" x14ac:dyDescent="0.25">
      <c r="E981" s="5"/>
    </row>
    <row r="982" spans="5:5" x14ac:dyDescent="0.25">
      <c r="E982" s="5"/>
    </row>
    <row r="983" spans="5:5" x14ac:dyDescent="0.25">
      <c r="E983" s="5"/>
    </row>
    <row r="984" spans="5:5" x14ac:dyDescent="0.25">
      <c r="E984" s="5"/>
    </row>
    <row r="985" spans="5:5" x14ac:dyDescent="0.25">
      <c r="E985" s="5"/>
    </row>
    <row r="986" spans="5:5" x14ac:dyDescent="0.25">
      <c r="E986" s="5"/>
    </row>
    <row r="987" spans="5:5" x14ac:dyDescent="0.25">
      <c r="E987" s="5"/>
    </row>
    <row r="988" spans="5:5" x14ac:dyDescent="0.25">
      <c r="E988" s="5"/>
    </row>
    <row r="989" spans="5:5" x14ac:dyDescent="0.25">
      <c r="E989" s="5"/>
    </row>
    <row r="990" spans="5:5" x14ac:dyDescent="0.25">
      <c r="E990" s="5"/>
    </row>
    <row r="991" spans="5:5" x14ac:dyDescent="0.25">
      <c r="E991" s="5"/>
    </row>
    <row r="992" spans="5:5" x14ac:dyDescent="0.25">
      <c r="E992" s="5"/>
    </row>
    <row r="993" spans="5:5" x14ac:dyDescent="0.25">
      <c r="E993" s="5"/>
    </row>
    <row r="994" spans="5:5" x14ac:dyDescent="0.25">
      <c r="E994" s="5"/>
    </row>
    <row r="995" spans="5:5" x14ac:dyDescent="0.25">
      <c r="E995" s="5"/>
    </row>
    <row r="996" spans="5:5" x14ac:dyDescent="0.25">
      <c r="E996" s="5"/>
    </row>
    <row r="997" spans="5:5" x14ac:dyDescent="0.25">
      <c r="E997" s="5"/>
    </row>
    <row r="998" spans="5:5" x14ac:dyDescent="0.25">
      <c r="E998" s="5"/>
    </row>
    <row r="999" spans="5:5" x14ac:dyDescent="0.25">
      <c r="E999" s="5"/>
    </row>
    <row r="1000" spans="5:5" x14ac:dyDescent="0.25">
      <c r="E1000" s="5"/>
    </row>
    <row r="1001" spans="5:5" x14ac:dyDescent="0.25">
      <c r="E1001" s="5"/>
    </row>
    <row r="1002" spans="5:5" x14ac:dyDescent="0.25">
      <c r="E1002" s="5"/>
    </row>
    <row r="1003" spans="5:5" x14ac:dyDescent="0.25">
      <c r="E1003" s="5"/>
    </row>
    <row r="1004" spans="5:5" x14ac:dyDescent="0.25">
      <c r="E1004" s="5"/>
    </row>
    <row r="1005" spans="5:5" x14ac:dyDescent="0.25">
      <c r="E1005" s="5"/>
    </row>
    <row r="1006" spans="5:5" x14ac:dyDescent="0.25">
      <c r="E1006" s="5"/>
    </row>
    <row r="1007" spans="5:5" x14ac:dyDescent="0.25">
      <c r="E1007" s="5"/>
    </row>
    <row r="1008" spans="5:5" x14ac:dyDescent="0.25">
      <c r="E1008" s="5"/>
    </row>
    <row r="1009" spans="5:5" x14ac:dyDescent="0.25">
      <c r="E1009" s="5"/>
    </row>
    <row r="1010" spans="5:5" x14ac:dyDescent="0.25">
      <c r="E1010" s="5"/>
    </row>
    <row r="1011" spans="5:5" x14ac:dyDescent="0.25">
      <c r="E1011" s="5"/>
    </row>
    <row r="1012" spans="5:5" x14ac:dyDescent="0.25">
      <c r="E1012" s="5"/>
    </row>
    <row r="1013" spans="5:5" x14ac:dyDescent="0.25">
      <c r="E1013" s="5"/>
    </row>
    <row r="1014" spans="5:5" x14ac:dyDescent="0.25">
      <c r="E1014" s="5"/>
    </row>
    <row r="1015" spans="5:5" x14ac:dyDescent="0.25">
      <c r="E1015" s="5"/>
    </row>
    <row r="1016" spans="5:5" x14ac:dyDescent="0.25">
      <c r="E1016" s="5"/>
    </row>
    <row r="1017" spans="5:5" x14ac:dyDescent="0.25">
      <c r="E1017" s="5"/>
    </row>
    <row r="1018" spans="5:5" x14ac:dyDescent="0.25">
      <c r="E1018" s="5"/>
    </row>
    <row r="1019" spans="5:5" x14ac:dyDescent="0.25">
      <c r="E1019" s="5"/>
    </row>
    <row r="1020" spans="5:5" x14ac:dyDescent="0.25">
      <c r="E1020" s="5"/>
    </row>
    <row r="1021" spans="5:5" x14ac:dyDescent="0.25">
      <c r="E1021" s="5"/>
    </row>
    <row r="1022" spans="5:5" x14ac:dyDescent="0.25">
      <c r="E1022" s="5"/>
    </row>
    <row r="1023" spans="5:5" x14ac:dyDescent="0.25">
      <c r="E1023" s="5"/>
    </row>
    <row r="1024" spans="5:5" x14ac:dyDescent="0.25">
      <c r="E1024" s="5"/>
    </row>
    <row r="1025" spans="5:5" x14ac:dyDescent="0.25">
      <c r="E1025" s="5"/>
    </row>
    <row r="1026" spans="5:5" x14ac:dyDescent="0.25">
      <c r="E1026" s="5"/>
    </row>
    <row r="1027" spans="5:5" x14ac:dyDescent="0.25">
      <c r="E1027" s="5"/>
    </row>
    <row r="1028" spans="5:5" x14ac:dyDescent="0.25">
      <c r="E1028" s="5"/>
    </row>
    <row r="1029" spans="5:5" x14ac:dyDescent="0.25">
      <c r="E1029" s="5"/>
    </row>
    <row r="1030" spans="5:5" x14ac:dyDescent="0.25">
      <c r="E1030" s="5"/>
    </row>
    <row r="1031" spans="5:5" x14ac:dyDescent="0.25">
      <c r="E1031" s="5"/>
    </row>
    <row r="1032" spans="5:5" x14ac:dyDescent="0.25">
      <c r="E1032" s="5"/>
    </row>
    <row r="1033" spans="5:5" x14ac:dyDescent="0.25">
      <c r="E1033" s="5"/>
    </row>
    <row r="1034" spans="5:5" x14ac:dyDescent="0.25">
      <c r="E1034" s="5"/>
    </row>
    <row r="1035" spans="5:5" x14ac:dyDescent="0.25">
      <c r="E1035" s="5"/>
    </row>
    <row r="1036" spans="5:5" x14ac:dyDescent="0.25">
      <c r="E1036" s="5"/>
    </row>
    <row r="1037" spans="5:5" x14ac:dyDescent="0.25">
      <c r="E1037" s="5"/>
    </row>
    <row r="1038" spans="5:5" x14ac:dyDescent="0.25">
      <c r="E1038" s="5"/>
    </row>
    <row r="1039" spans="5:5" x14ac:dyDescent="0.25">
      <c r="E1039" s="5"/>
    </row>
    <row r="1040" spans="5:5" x14ac:dyDescent="0.25">
      <c r="E1040" s="5"/>
    </row>
    <row r="1041" spans="5:5" x14ac:dyDescent="0.25">
      <c r="E1041" s="5"/>
    </row>
    <row r="1042" spans="5:5" x14ac:dyDescent="0.25">
      <c r="E1042" s="5"/>
    </row>
    <row r="1043" spans="5:5" x14ac:dyDescent="0.25">
      <c r="E1043" s="5"/>
    </row>
    <row r="1044" spans="5:5" x14ac:dyDescent="0.25">
      <c r="E1044" s="5"/>
    </row>
    <row r="1045" spans="5:5" x14ac:dyDescent="0.25">
      <c r="E1045" s="5"/>
    </row>
    <row r="1046" spans="5:5" x14ac:dyDescent="0.25">
      <c r="E1046" s="5"/>
    </row>
    <row r="1047" spans="5:5" x14ac:dyDescent="0.25">
      <c r="E1047" s="5"/>
    </row>
    <row r="1048" spans="5:5" x14ac:dyDescent="0.25">
      <c r="E1048" s="5"/>
    </row>
    <row r="1049" spans="5:5" x14ac:dyDescent="0.25">
      <c r="E1049" s="5"/>
    </row>
    <row r="1050" spans="5:5" x14ac:dyDescent="0.25">
      <c r="E1050" s="5"/>
    </row>
    <row r="1051" spans="5:5" x14ac:dyDescent="0.25">
      <c r="E1051" s="5"/>
    </row>
    <row r="1052" spans="5:5" x14ac:dyDescent="0.25">
      <c r="E1052" s="5"/>
    </row>
    <row r="1053" spans="5:5" x14ac:dyDescent="0.25">
      <c r="E1053" s="5"/>
    </row>
    <row r="1054" spans="5:5" x14ac:dyDescent="0.25">
      <c r="E1054" s="5"/>
    </row>
    <row r="1055" spans="5:5" x14ac:dyDescent="0.25">
      <c r="E1055" s="5"/>
    </row>
    <row r="1056" spans="5:5" x14ac:dyDescent="0.25">
      <c r="E1056" s="5"/>
    </row>
    <row r="1057" spans="5:5" x14ac:dyDescent="0.25">
      <c r="E1057" s="5"/>
    </row>
    <row r="1058" spans="5:5" x14ac:dyDescent="0.25">
      <c r="E1058" s="5"/>
    </row>
    <row r="1059" spans="5:5" x14ac:dyDescent="0.25">
      <c r="E1059" s="5"/>
    </row>
    <row r="1060" spans="5:5" x14ac:dyDescent="0.25">
      <c r="E1060" s="5"/>
    </row>
    <row r="1061" spans="5:5" x14ac:dyDescent="0.25">
      <c r="E1061" s="5"/>
    </row>
    <row r="1062" spans="5:5" x14ac:dyDescent="0.25">
      <c r="E1062" s="5"/>
    </row>
    <row r="1063" spans="5:5" x14ac:dyDescent="0.25">
      <c r="E1063" s="5"/>
    </row>
    <row r="1064" spans="5:5" x14ac:dyDescent="0.25">
      <c r="E1064" s="5"/>
    </row>
    <row r="1065" spans="5:5" x14ac:dyDescent="0.25">
      <c r="E1065" s="5"/>
    </row>
    <row r="1066" spans="5:5" x14ac:dyDescent="0.25">
      <c r="E1066" s="5"/>
    </row>
    <row r="1067" spans="5:5" x14ac:dyDescent="0.25">
      <c r="E1067" s="5"/>
    </row>
    <row r="1068" spans="5:5" x14ac:dyDescent="0.25">
      <c r="E1068" s="5"/>
    </row>
    <row r="1069" spans="5:5" x14ac:dyDescent="0.25">
      <c r="E1069" s="5"/>
    </row>
    <row r="1070" spans="5:5" x14ac:dyDescent="0.25">
      <c r="E1070" s="5"/>
    </row>
    <row r="1071" spans="5:5" x14ac:dyDescent="0.25">
      <c r="E1071" s="5"/>
    </row>
    <row r="1072" spans="5:5" x14ac:dyDescent="0.25">
      <c r="E1072" s="5"/>
    </row>
    <row r="1073" spans="5:5" x14ac:dyDescent="0.25">
      <c r="E1073" s="5"/>
    </row>
    <row r="1074" spans="5:5" x14ac:dyDescent="0.25">
      <c r="E1074" s="5"/>
    </row>
    <row r="1075" spans="5:5" x14ac:dyDescent="0.25">
      <c r="E1075" s="5"/>
    </row>
    <row r="1076" spans="5:5" x14ac:dyDescent="0.25">
      <c r="E1076" s="5"/>
    </row>
    <row r="1077" spans="5:5" x14ac:dyDescent="0.25">
      <c r="E1077" s="5"/>
    </row>
    <row r="1078" spans="5:5" x14ac:dyDescent="0.25">
      <c r="E1078" s="5"/>
    </row>
    <row r="1079" spans="5:5" x14ac:dyDescent="0.25">
      <c r="E1079" s="5"/>
    </row>
    <row r="1080" spans="5:5" x14ac:dyDescent="0.25">
      <c r="E1080" s="5"/>
    </row>
    <row r="1081" spans="5:5" x14ac:dyDescent="0.25">
      <c r="E1081" s="5"/>
    </row>
    <row r="1082" spans="5:5" x14ac:dyDescent="0.25">
      <c r="E1082" s="5"/>
    </row>
    <row r="1083" spans="5:5" x14ac:dyDescent="0.25">
      <c r="E1083" s="5"/>
    </row>
    <row r="1084" spans="5:5" x14ac:dyDescent="0.25">
      <c r="E1084" s="5"/>
    </row>
    <row r="1085" spans="5:5" x14ac:dyDescent="0.25">
      <c r="E1085" s="5"/>
    </row>
    <row r="1086" spans="5:5" x14ac:dyDescent="0.25">
      <c r="E1086" s="5"/>
    </row>
    <row r="1087" spans="5:5" x14ac:dyDescent="0.25">
      <c r="E1087" s="5"/>
    </row>
    <row r="1088" spans="5:5" x14ac:dyDescent="0.25">
      <c r="E1088" s="5"/>
    </row>
    <row r="1089" spans="5:5" x14ac:dyDescent="0.25">
      <c r="E1089" s="5"/>
    </row>
    <row r="1090" spans="5:5" x14ac:dyDescent="0.25">
      <c r="E1090" s="5"/>
    </row>
    <row r="1091" spans="5:5" x14ac:dyDescent="0.25">
      <c r="E1091" s="5"/>
    </row>
    <row r="1092" spans="5:5" x14ac:dyDescent="0.25">
      <c r="E1092" s="5"/>
    </row>
    <row r="1093" spans="5:5" x14ac:dyDescent="0.25">
      <c r="E1093" s="5"/>
    </row>
    <row r="1094" spans="5:5" x14ac:dyDescent="0.25">
      <c r="E1094" s="5"/>
    </row>
    <row r="1095" spans="5:5" x14ac:dyDescent="0.25">
      <c r="E1095" s="5"/>
    </row>
    <row r="1096" spans="5:5" x14ac:dyDescent="0.25">
      <c r="E1096" s="5"/>
    </row>
    <row r="1097" spans="5:5" x14ac:dyDescent="0.25">
      <c r="E1097" s="5"/>
    </row>
    <row r="1098" spans="5:5" x14ac:dyDescent="0.25">
      <c r="E1098" s="5"/>
    </row>
    <row r="1099" spans="5:5" x14ac:dyDescent="0.25">
      <c r="E1099" s="5"/>
    </row>
    <row r="1100" spans="5:5" x14ac:dyDescent="0.25">
      <c r="E1100" s="5"/>
    </row>
    <row r="1101" spans="5:5" x14ac:dyDescent="0.25">
      <c r="E1101" s="5"/>
    </row>
    <row r="1102" spans="5:5" x14ac:dyDescent="0.25">
      <c r="E1102" s="5"/>
    </row>
    <row r="1103" spans="5:5" x14ac:dyDescent="0.25">
      <c r="E1103" s="5"/>
    </row>
    <row r="1104" spans="5:5" x14ac:dyDescent="0.25">
      <c r="E1104" s="5"/>
    </row>
    <row r="1105" spans="5:5" x14ac:dyDescent="0.25">
      <c r="E1105" s="5"/>
    </row>
    <row r="1106" spans="5:5" x14ac:dyDescent="0.25">
      <c r="E1106" s="5"/>
    </row>
    <row r="1107" spans="5:5" x14ac:dyDescent="0.25">
      <c r="E1107" s="5"/>
    </row>
    <row r="1108" spans="5:5" x14ac:dyDescent="0.25">
      <c r="E1108" s="5"/>
    </row>
    <row r="1109" spans="5:5" x14ac:dyDescent="0.25">
      <c r="E1109" s="5"/>
    </row>
    <row r="1110" spans="5:5" x14ac:dyDescent="0.25">
      <c r="E1110" s="5"/>
    </row>
    <row r="1111" spans="5:5" x14ac:dyDescent="0.25">
      <c r="E1111" s="5"/>
    </row>
    <row r="1112" spans="5:5" x14ac:dyDescent="0.25">
      <c r="E1112" s="5"/>
    </row>
    <row r="1113" spans="5:5" x14ac:dyDescent="0.25">
      <c r="E1113" s="5"/>
    </row>
    <row r="1114" spans="5:5" x14ac:dyDescent="0.25">
      <c r="E1114" s="5"/>
    </row>
    <row r="1115" spans="5:5" x14ac:dyDescent="0.25">
      <c r="E1115" s="5"/>
    </row>
    <row r="1116" spans="5:5" x14ac:dyDescent="0.25">
      <c r="E1116" s="5"/>
    </row>
    <row r="1117" spans="5:5" x14ac:dyDescent="0.25">
      <c r="E1117" s="5"/>
    </row>
    <row r="1118" spans="5:5" x14ac:dyDescent="0.25">
      <c r="E1118" s="5"/>
    </row>
    <row r="1119" spans="5:5" x14ac:dyDescent="0.25">
      <c r="E1119" s="5"/>
    </row>
    <row r="1120" spans="5:5" x14ac:dyDescent="0.25">
      <c r="E1120" s="5"/>
    </row>
    <row r="1121" spans="5:5" x14ac:dyDescent="0.25">
      <c r="E1121" s="5"/>
    </row>
    <row r="1122" spans="5:5" x14ac:dyDescent="0.25">
      <c r="E1122" s="5"/>
    </row>
    <row r="1123" spans="5:5" x14ac:dyDescent="0.25">
      <c r="E1123" s="5"/>
    </row>
    <row r="1124" spans="5:5" x14ac:dyDescent="0.25">
      <c r="E1124" s="5"/>
    </row>
    <row r="1125" spans="5:5" x14ac:dyDescent="0.25">
      <c r="E1125" s="5"/>
    </row>
    <row r="1126" spans="5:5" x14ac:dyDescent="0.25">
      <c r="E1126" s="5"/>
    </row>
    <row r="1127" spans="5:5" x14ac:dyDescent="0.25">
      <c r="E1127" s="5"/>
    </row>
    <row r="1128" spans="5:5" x14ac:dyDescent="0.25">
      <c r="E1128" s="5"/>
    </row>
    <row r="1129" spans="5:5" x14ac:dyDescent="0.25">
      <c r="E1129" s="5"/>
    </row>
    <row r="1130" spans="5:5" x14ac:dyDescent="0.25">
      <c r="E1130" s="5"/>
    </row>
    <row r="1131" spans="5:5" x14ac:dyDescent="0.25">
      <c r="E1131" s="5"/>
    </row>
    <row r="1132" spans="5:5" x14ac:dyDescent="0.25">
      <c r="E1132" s="5"/>
    </row>
    <row r="1133" spans="5:5" x14ac:dyDescent="0.25">
      <c r="E1133" s="5"/>
    </row>
    <row r="1134" spans="5:5" x14ac:dyDescent="0.25">
      <c r="E1134" s="5"/>
    </row>
    <row r="1135" spans="5:5" x14ac:dyDescent="0.25">
      <c r="E1135" s="5"/>
    </row>
    <row r="1136" spans="5:5" x14ac:dyDescent="0.25">
      <c r="E1136" s="5"/>
    </row>
    <row r="1137" spans="5:5" x14ac:dyDescent="0.25">
      <c r="E1137" s="5"/>
    </row>
    <row r="1138" spans="5:5" x14ac:dyDescent="0.25">
      <c r="E1138" s="5"/>
    </row>
    <row r="1139" spans="5:5" x14ac:dyDescent="0.25">
      <c r="E1139" s="5"/>
    </row>
    <row r="1140" spans="5:5" x14ac:dyDescent="0.25">
      <c r="E1140" s="5"/>
    </row>
    <row r="1141" spans="5:5" x14ac:dyDescent="0.25">
      <c r="E1141" s="5"/>
    </row>
    <row r="1142" spans="5:5" x14ac:dyDescent="0.25">
      <c r="E1142" s="5"/>
    </row>
    <row r="1143" spans="5:5" x14ac:dyDescent="0.25">
      <c r="E1143" s="5"/>
    </row>
    <row r="1144" spans="5:5" x14ac:dyDescent="0.25">
      <c r="E1144" s="5"/>
    </row>
    <row r="1145" spans="5:5" x14ac:dyDescent="0.25">
      <c r="E1145" s="5"/>
    </row>
    <row r="1146" spans="5:5" x14ac:dyDescent="0.25">
      <c r="E1146" s="5"/>
    </row>
    <row r="1147" spans="5:5" x14ac:dyDescent="0.25">
      <c r="E1147" s="5"/>
    </row>
    <row r="1148" spans="5:5" x14ac:dyDescent="0.25">
      <c r="E1148" s="5"/>
    </row>
    <row r="1149" spans="5:5" x14ac:dyDescent="0.25">
      <c r="E1149" s="5"/>
    </row>
    <row r="1150" spans="5:5" x14ac:dyDescent="0.25">
      <c r="E1150" s="5"/>
    </row>
    <row r="1151" spans="5:5" x14ac:dyDescent="0.25">
      <c r="E1151" s="5"/>
    </row>
    <row r="1152" spans="5:5" x14ac:dyDescent="0.25">
      <c r="E1152" s="5"/>
    </row>
    <row r="1153" spans="5:5" x14ac:dyDescent="0.25">
      <c r="E1153" s="5"/>
    </row>
    <row r="1154" spans="5:5" x14ac:dyDescent="0.25">
      <c r="E1154" s="5"/>
    </row>
    <row r="1155" spans="5:5" x14ac:dyDescent="0.25">
      <c r="E1155" s="5"/>
    </row>
    <row r="1156" spans="5:5" x14ac:dyDescent="0.25">
      <c r="E1156" s="5"/>
    </row>
    <row r="1157" spans="5:5" x14ac:dyDescent="0.25">
      <c r="E1157" s="5"/>
    </row>
    <row r="1158" spans="5:5" x14ac:dyDescent="0.25">
      <c r="E1158" s="5"/>
    </row>
    <row r="1159" spans="5:5" x14ac:dyDescent="0.25">
      <c r="E1159" s="5"/>
    </row>
    <row r="1160" spans="5:5" x14ac:dyDescent="0.25">
      <c r="E1160" s="5"/>
    </row>
    <row r="1161" spans="5:5" x14ac:dyDescent="0.25">
      <c r="E1161" s="5"/>
    </row>
    <row r="1162" spans="5:5" x14ac:dyDescent="0.25">
      <c r="E1162" s="5"/>
    </row>
    <row r="1163" spans="5:5" x14ac:dyDescent="0.25">
      <c r="E1163" s="5"/>
    </row>
    <row r="1164" spans="5:5" x14ac:dyDescent="0.25">
      <c r="E1164" s="5"/>
    </row>
    <row r="1165" spans="5:5" x14ac:dyDescent="0.25">
      <c r="E1165" s="5"/>
    </row>
    <row r="1166" spans="5:5" x14ac:dyDescent="0.25">
      <c r="E1166" s="5"/>
    </row>
    <row r="1167" spans="5:5" x14ac:dyDescent="0.25">
      <c r="E1167" s="5"/>
    </row>
    <row r="1168" spans="5:5" x14ac:dyDescent="0.25">
      <c r="E1168" s="5"/>
    </row>
    <row r="1169" spans="5:5" x14ac:dyDescent="0.25">
      <c r="E1169" s="5"/>
    </row>
    <row r="1170" spans="5:5" x14ac:dyDescent="0.25">
      <c r="E1170" s="5"/>
    </row>
    <row r="1171" spans="5:5" x14ac:dyDescent="0.25">
      <c r="E1171" s="5"/>
    </row>
    <row r="1172" spans="5:5" x14ac:dyDescent="0.25">
      <c r="E1172" s="5"/>
    </row>
    <row r="1173" spans="5:5" x14ac:dyDescent="0.25">
      <c r="E1173" s="5"/>
    </row>
    <row r="1174" spans="5:5" x14ac:dyDescent="0.25">
      <c r="E1174" s="5"/>
    </row>
    <row r="1175" spans="5:5" x14ac:dyDescent="0.25">
      <c r="E1175" s="5"/>
    </row>
    <row r="1176" spans="5:5" x14ac:dyDescent="0.25">
      <c r="E1176" s="5"/>
    </row>
    <row r="1177" spans="5:5" x14ac:dyDescent="0.25">
      <c r="E1177" s="5"/>
    </row>
    <row r="1178" spans="5:5" x14ac:dyDescent="0.25">
      <c r="E1178" s="5"/>
    </row>
    <row r="1179" spans="5:5" x14ac:dyDescent="0.25">
      <c r="E1179" s="5"/>
    </row>
    <row r="1180" spans="5:5" x14ac:dyDescent="0.25">
      <c r="E1180" s="5"/>
    </row>
    <row r="1181" spans="5:5" x14ac:dyDescent="0.25">
      <c r="E1181" s="5"/>
    </row>
    <row r="1182" spans="5:5" x14ac:dyDescent="0.25">
      <c r="E1182" s="5"/>
    </row>
    <row r="1183" spans="5:5" x14ac:dyDescent="0.25">
      <c r="E1183" s="5"/>
    </row>
    <row r="1184" spans="5:5" x14ac:dyDescent="0.25">
      <c r="E1184" s="5"/>
    </row>
    <row r="1185" spans="5:5" x14ac:dyDescent="0.25">
      <c r="E1185" s="5"/>
    </row>
    <row r="1186" spans="5:5" x14ac:dyDescent="0.25">
      <c r="E1186" s="5"/>
    </row>
    <row r="1187" spans="5:5" x14ac:dyDescent="0.25">
      <c r="E1187" s="5"/>
    </row>
    <row r="1188" spans="5:5" x14ac:dyDescent="0.25">
      <c r="E1188" s="5"/>
    </row>
    <row r="1189" spans="5:5" x14ac:dyDescent="0.25">
      <c r="E1189" s="5"/>
    </row>
    <row r="1190" spans="5:5" x14ac:dyDescent="0.25">
      <c r="E1190" s="5"/>
    </row>
    <row r="1191" spans="5:5" x14ac:dyDescent="0.25">
      <c r="E1191" s="5"/>
    </row>
    <row r="1192" spans="5:5" x14ac:dyDescent="0.25">
      <c r="E1192" s="5"/>
    </row>
    <row r="1193" spans="5:5" x14ac:dyDescent="0.25">
      <c r="E1193" s="5"/>
    </row>
    <row r="1194" spans="5:5" x14ac:dyDescent="0.25">
      <c r="E1194" s="5"/>
    </row>
    <row r="1195" spans="5:5" x14ac:dyDescent="0.25">
      <c r="E1195" s="5"/>
    </row>
    <row r="1196" spans="5:5" x14ac:dyDescent="0.25">
      <c r="E1196" s="5"/>
    </row>
    <row r="1197" spans="5:5" x14ac:dyDescent="0.25">
      <c r="E1197" s="5"/>
    </row>
    <row r="1198" spans="5:5" x14ac:dyDescent="0.25">
      <c r="E1198" s="5"/>
    </row>
    <row r="1199" spans="5:5" x14ac:dyDescent="0.25">
      <c r="E1199" s="5"/>
    </row>
    <row r="1200" spans="5:5" x14ac:dyDescent="0.25">
      <c r="E1200" s="5"/>
    </row>
    <row r="1201" spans="5:5" x14ac:dyDescent="0.25">
      <c r="E1201" s="5"/>
    </row>
    <row r="1202" spans="5:5" x14ac:dyDescent="0.25">
      <c r="E1202" s="5"/>
    </row>
    <row r="1203" spans="5:5" x14ac:dyDescent="0.25">
      <c r="E1203" s="5"/>
    </row>
    <row r="1204" spans="5:5" x14ac:dyDescent="0.25">
      <c r="E1204" s="5"/>
    </row>
    <row r="1205" spans="5:5" x14ac:dyDescent="0.25">
      <c r="E1205" s="5"/>
    </row>
    <row r="1206" spans="5:5" x14ac:dyDescent="0.25">
      <c r="E1206" s="5"/>
    </row>
    <row r="1207" spans="5:5" x14ac:dyDescent="0.25">
      <c r="E1207" s="5"/>
    </row>
    <row r="1208" spans="5:5" x14ac:dyDescent="0.25">
      <c r="E1208" s="5"/>
    </row>
    <row r="1209" spans="5:5" x14ac:dyDescent="0.25">
      <c r="E1209" s="5"/>
    </row>
    <row r="1210" spans="5:5" x14ac:dyDescent="0.25">
      <c r="E1210" s="5"/>
    </row>
    <row r="1211" spans="5:5" x14ac:dyDescent="0.25">
      <c r="E1211" s="5"/>
    </row>
    <row r="1212" spans="5:5" x14ac:dyDescent="0.25">
      <c r="E1212" s="5"/>
    </row>
    <row r="1213" spans="5:5" x14ac:dyDescent="0.25">
      <c r="E1213" s="5"/>
    </row>
    <row r="1214" spans="5:5" x14ac:dyDescent="0.25">
      <c r="E1214" s="5"/>
    </row>
    <row r="1215" spans="5:5" x14ac:dyDescent="0.25">
      <c r="E1215" s="5"/>
    </row>
    <row r="1216" spans="5:5" x14ac:dyDescent="0.25">
      <c r="E1216" s="5"/>
    </row>
    <row r="1217" spans="5:5" x14ac:dyDescent="0.25">
      <c r="E1217" s="5"/>
    </row>
    <row r="1218" spans="5:5" x14ac:dyDescent="0.25">
      <c r="E1218" s="5"/>
    </row>
    <row r="1219" spans="5:5" x14ac:dyDescent="0.25">
      <c r="E1219" s="5"/>
    </row>
    <row r="1220" spans="5:5" x14ac:dyDescent="0.25">
      <c r="E1220" s="5"/>
    </row>
    <row r="1221" spans="5:5" x14ac:dyDescent="0.25">
      <c r="E1221" s="5"/>
    </row>
    <row r="1222" spans="5:5" x14ac:dyDescent="0.25">
      <c r="E1222" s="5"/>
    </row>
    <row r="1223" spans="5:5" x14ac:dyDescent="0.25">
      <c r="E1223" s="5"/>
    </row>
    <row r="1224" spans="5:5" x14ac:dyDescent="0.25">
      <c r="E1224" s="5"/>
    </row>
    <row r="1225" spans="5:5" x14ac:dyDescent="0.25">
      <c r="E1225" s="5"/>
    </row>
    <row r="1226" spans="5:5" x14ac:dyDescent="0.25">
      <c r="E1226" s="5"/>
    </row>
    <row r="1227" spans="5:5" x14ac:dyDescent="0.25">
      <c r="E1227" s="5"/>
    </row>
    <row r="1228" spans="5:5" x14ac:dyDescent="0.25">
      <c r="E1228" s="5"/>
    </row>
    <row r="1229" spans="5:5" x14ac:dyDescent="0.25">
      <c r="E1229" s="5"/>
    </row>
    <row r="1230" spans="5:5" x14ac:dyDescent="0.25">
      <c r="E1230" s="5"/>
    </row>
    <row r="1231" spans="5:5" x14ac:dyDescent="0.25">
      <c r="E1231" s="5"/>
    </row>
    <row r="1232" spans="5:5" x14ac:dyDescent="0.25">
      <c r="E1232" s="5"/>
    </row>
    <row r="1233" spans="5:5" x14ac:dyDescent="0.25">
      <c r="E1233" s="5"/>
    </row>
    <row r="1234" spans="5:5" x14ac:dyDescent="0.25">
      <c r="E1234" s="5"/>
    </row>
    <row r="1235" spans="5:5" x14ac:dyDescent="0.25">
      <c r="E1235" s="5"/>
    </row>
    <row r="1236" spans="5:5" x14ac:dyDescent="0.25">
      <c r="E1236" s="5"/>
    </row>
    <row r="1237" spans="5:5" x14ac:dyDescent="0.25">
      <c r="E1237" s="5"/>
    </row>
    <row r="1238" spans="5:5" x14ac:dyDescent="0.25">
      <c r="E1238" s="5"/>
    </row>
    <row r="1239" spans="5:5" x14ac:dyDescent="0.25">
      <c r="E1239" s="5"/>
    </row>
    <row r="1240" spans="5:5" x14ac:dyDescent="0.25">
      <c r="E1240" s="5"/>
    </row>
    <row r="1241" spans="5:5" x14ac:dyDescent="0.25">
      <c r="E1241" s="5"/>
    </row>
    <row r="1242" spans="5:5" x14ac:dyDescent="0.25">
      <c r="E1242" s="5"/>
    </row>
    <row r="1243" spans="5:5" x14ac:dyDescent="0.25">
      <c r="E1243" s="5"/>
    </row>
    <row r="1244" spans="5:5" x14ac:dyDescent="0.25">
      <c r="E1244" s="5"/>
    </row>
    <row r="1245" spans="5:5" x14ac:dyDescent="0.25">
      <c r="E1245" s="5"/>
    </row>
    <row r="1246" spans="5:5" x14ac:dyDescent="0.25">
      <c r="E1246" s="5"/>
    </row>
    <row r="1247" spans="5:5" x14ac:dyDescent="0.25">
      <c r="E1247" s="5"/>
    </row>
    <row r="1248" spans="5:5" x14ac:dyDescent="0.25">
      <c r="E1248" s="5"/>
    </row>
    <row r="1249" spans="5:5" x14ac:dyDescent="0.25">
      <c r="E1249" s="5"/>
    </row>
    <row r="1250" spans="5:5" x14ac:dyDescent="0.25">
      <c r="E1250" s="5"/>
    </row>
    <row r="1251" spans="5:5" x14ac:dyDescent="0.25">
      <c r="E1251" s="5"/>
    </row>
    <row r="1252" spans="5:5" x14ac:dyDescent="0.25">
      <c r="E1252" s="5"/>
    </row>
    <row r="1253" spans="5:5" x14ac:dyDescent="0.25">
      <c r="E1253" s="5"/>
    </row>
    <row r="1254" spans="5:5" x14ac:dyDescent="0.25">
      <c r="E1254" s="5"/>
    </row>
    <row r="1255" spans="5:5" x14ac:dyDescent="0.25">
      <c r="E1255" s="5"/>
    </row>
    <row r="1256" spans="5:5" x14ac:dyDescent="0.25">
      <c r="E1256" s="5"/>
    </row>
    <row r="1257" spans="5:5" x14ac:dyDescent="0.25">
      <c r="E1257" s="5"/>
    </row>
    <row r="1258" spans="5:5" x14ac:dyDescent="0.25">
      <c r="E1258" s="5"/>
    </row>
    <row r="1259" spans="5:5" x14ac:dyDescent="0.25">
      <c r="E1259" s="5"/>
    </row>
    <row r="1260" spans="5:5" x14ac:dyDescent="0.25">
      <c r="E1260" s="5"/>
    </row>
    <row r="1261" spans="5:5" x14ac:dyDescent="0.25">
      <c r="E1261" s="5"/>
    </row>
    <row r="1262" spans="5:5" x14ac:dyDescent="0.25">
      <c r="E1262" s="5"/>
    </row>
    <row r="1263" spans="5:5" x14ac:dyDescent="0.25">
      <c r="E1263" s="5"/>
    </row>
    <row r="1264" spans="5:5" x14ac:dyDescent="0.25">
      <c r="E1264" s="5"/>
    </row>
    <row r="1265" spans="5:5" x14ac:dyDescent="0.25">
      <c r="E1265" s="5"/>
    </row>
    <row r="1266" spans="5:5" x14ac:dyDescent="0.25">
      <c r="E1266" s="5"/>
    </row>
    <row r="1267" spans="5:5" x14ac:dyDescent="0.25">
      <c r="E1267" s="5"/>
    </row>
    <row r="1268" spans="5:5" x14ac:dyDescent="0.25">
      <c r="E1268" s="5"/>
    </row>
    <row r="1269" spans="5:5" x14ac:dyDescent="0.25">
      <c r="E1269" s="5"/>
    </row>
    <row r="1270" spans="5:5" x14ac:dyDescent="0.25">
      <c r="E1270" s="5"/>
    </row>
    <row r="1271" spans="5:5" x14ac:dyDescent="0.25">
      <c r="E1271" s="5"/>
    </row>
    <row r="1272" spans="5:5" x14ac:dyDescent="0.25">
      <c r="E1272" s="5"/>
    </row>
    <row r="1273" spans="5:5" x14ac:dyDescent="0.25">
      <c r="E1273" s="5"/>
    </row>
    <row r="1274" spans="5:5" x14ac:dyDescent="0.25">
      <c r="E1274" s="5"/>
    </row>
    <row r="1275" spans="5:5" x14ac:dyDescent="0.25">
      <c r="E1275" s="5"/>
    </row>
    <row r="1276" spans="5:5" x14ac:dyDescent="0.25">
      <c r="E1276" s="5"/>
    </row>
    <row r="1277" spans="5:5" x14ac:dyDescent="0.25">
      <c r="E1277" s="5"/>
    </row>
    <row r="1278" spans="5:5" x14ac:dyDescent="0.25">
      <c r="E1278" s="5"/>
    </row>
    <row r="1279" spans="5:5" x14ac:dyDescent="0.25">
      <c r="E1279" s="5"/>
    </row>
    <row r="1280" spans="5:5" x14ac:dyDescent="0.25">
      <c r="E1280" s="5"/>
    </row>
    <row r="1281" spans="5:5" x14ac:dyDescent="0.25">
      <c r="E1281" s="5"/>
    </row>
    <row r="1282" spans="5:5" x14ac:dyDescent="0.25">
      <c r="E1282" s="5"/>
    </row>
    <row r="1283" spans="5:5" x14ac:dyDescent="0.25">
      <c r="E1283" s="5"/>
    </row>
    <row r="1284" spans="5:5" x14ac:dyDescent="0.25">
      <c r="E1284" s="5"/>
    </row>
    <row r="1285" spans="5:5" x14ac:dyDescent="0.25">
      <c r="E1285" s="5"/>
    </row>
    <row r="1286" spans="5:5" x14ac:dyDescent="0.25">
      <c r="E1286" s="5"/>
    </row>
  </sheetData>
  <mergeCells count="213">
    <mergeCell ref="C294:E294"/>
    <mergeCell ref="C295:E295"/>
    <mergeCell ref="C296:E296"/>
    <mergeCell ref="F234:L239"/>
    <mergeCell ref="A235:A236"/>
    <mergeCell ref="A237:D237"/>
    <mergeCell ref="A238:D238"/>
    <mergeCell ref="A239:D239"/>
    <mergeCell ref="F228:L233"/>
    <mergeCell ref="A229:A230"/>
    <mergeCell ref="A231:D231"/>
    <mergeCell ref="A232:D232"/>
    <mergeCell ref="A233:D233"/>
    <mergeCell ref="F253:L256"/>
    <mergeCell ref="A255:D255"/>
    <mergeCell ref="A256:D256"/>
    <mergeCell ref="F257:L260"/>
    <mergeCell ref="A259:D259"/>
    <mergeCell ref="A260:D260"/>
    <mergeCell ref="B241:L241"/>
    <mergeCell ref="F242:L248"/>
    <mergeCell ref="A244:A245"/>
    <mergeCell ref="A246:D246"/>
    <mergeCell ref="A247:D247"/>
    <mergeCell ref="F224:L227"/>
    <mergeCell ref="A226:D226"/>
    <mergeCell ref="A227:D227"/>
    <mergeCell ref="F215:L218"/>
    <mergeCell ref="A217:D217"/>
    <mergeCell ref="A218:D218"/>
    <mergeCell ref="F219:L223"/>
    <mergeCell ref="A222:D222"/>
    <mergeCell ref="A223:D223"/>
    <mergeCell ref="B207:L207"/>
    <mergeCell ref="F208:L214"/>
    <mergeCell ref="A210:A211"/>
    <mergeCell ref="A212:D212"/>
    <mergeCell ref="A213:D213"/>
    <mergeCell ref="A214:D214"/>
    <mergeCell ref="F200:L205"/>
    <mergeCell ref="A201:A202"/>
    <mergeCell ref="A203:D203"/>
    <mergeCell ref="A204:D204"/>
    <mergeCell ref="A205:D205"/>
    <mergeCell ref="F188:L193"/>
    <mergeCell ref="A189:A190"/>
    <mergeCell ref="A191:D191"/>
    <mergeCell ref="A192:D192"/>
    <mergeCell ref="A193:D193"/>
    <mergeCell ref="F194:L199"/>
    <mergeCell ref="A195:A196"/>
    <mergeCell ref="A197:D197"/>
    <mergeCell ref="A198:D198"/>
    <mergeCell ref="A199:D199"/>
    <mergeCell ref="F182:L187"/>
    <mergeCell ref="A183:A184"/>
    <mergeCell ref="A185:D185"/>
    <mergeCell ref="A186:D186"/>
    <mergeCell ref="A187:D187"/>
    <mergeCell ref="F174:L177"/>
    <mergeCell ref="A176:D176"/>
    <mergeCell ref="A177:D177"/>
    <mergeCell ref="F178:L181"/>
    <mergeCell ref="A180:D180"/>
    <mergeCell ref="A181:D181"/>
    <mergeCell ref="B166:L166"/>
    <mergeCell ref="F167:L173"/>
    <mergeCell ref="A169:A170"/>
    <mergeCell ref="A171:D171"/>
    <mergeCell ref="A172:D172"/>
    <mergeCell ref="A173:D173"/>
    <mergeCell ref="F159:L164"/>
    <mergeCell ref="A160:A161"/>
    <mergeCell ref="A162:D162"/>
    <mergeCell ref="A163:D163"/>
    <mergeCell ref="A164:D164"/>
    <mergeCell ref="F149:L152"/>
    <mergeCell ref="A151:D151"/>
    <mergeCell ref="A152:D152"/>
    <mergeCell ref="F153:L158"/>
    <mergeCell ref="A154:A155"/>
    <mergeCell ref="A156:D156"/>
    <mergeCell ref="A157:D157"/>
    <mergeCell ref="A158:D158"/>
    <mergeCell ref="A146:D146"/>
    <mergeCell ref="F143:L148"/>
    <mergeCell ref="A144:A145"/>
    <mergeCell ref="A147:D147"/>
    <mergeCell ref="A148:D148"/>
    <mergeCell ref="F135:L138"/>
    <mergeCell ref="A137:D137"/>
    <mergeCell ref="A138:D138"/>
    <mergeCell ref="F139:L142"/>
    <mergeCell ref="A141:D141"/>
    <mergeCell ref="A142:D142"/>
    <mergeCell ref="F122:L125"/>
    <mergeCell ref="A124:D124"/>
    <mergeCell ref="A125:D125"/>
    <mergeCell ref="B127:L127"/>
    <mergeCell ref="F128:L134"/>
    <mergeCell ref="A130:A131"/>
    <mergeCell ref="A132:D132"/>
    <mergeCell ref="A133:D133"/>
    <mergeCell ref="A134:D134"/>
    <mergeCell ref="F116:L121"/>
    <mergeCell ref="A117:A118"/>
    <mergeCell ref="A119:D119"/>
    <mergeCell ref="A120:D120"/>
    <mergeCell ref="A121:D121"/>
    <mergeCell ref="F110:L115"/>
    <mergeCell ref="A111:A112"/>
    <mergeCell ref="A113:D113"/>
    <mergeCell ref="A114:D114"/>
    <mergeCell ref="A115:D115"/>
    <mergeCell ref="F102:L105"/>
    <mergeCell ref="A104:D104"/>
    <mergeCell ref="A105:D105"/>
    <mergeCell ref="F106:L109"/>
    <mergeCell ref="A108:D108"/>
    <mergeCell ref="A109:D109"/>
    <mergeCell ref="F95:L101"/>
    <mergeCell ref="A97:A98"/>
    <mergeCell ref="A99:D99"/>
    <mergeCell ref="A100:D100"/>
    <mergeCell ref="A101:D101"/>
    <mergeCell ref="B94:L94"/>
    <mergeCell ref="B61:L61"/>
    <mergeCell ref="B23:L23"/>
    <mergeCell ref="B13:L13"/>
    <mergeCell ref="F87:L92"/>
    <mergeCell ref="A88:A89"/>
    <mergeCell ref="A90:D90"/>
    <mergeCell ref="A91:D91"/>
    <mergeCell ref="A92:D92"/>
    <mergeCell ref="F81:L86"/>
    <mergeCell ref="A82:A83"/>
    <mergeCell ref="A84:D84"/>
    <mergeCell ref="A85:D85"/>
    <mergeCell ref="A86:D86"/>
    <mergeCell ref="F75:L80"/>
    <mergeCell ref="A76:A77"/>
    <mergeCell ref="A78:D78"/>
    <mergeCell ref="A79:D79"/>
    <mergeCell ref="A80:D80"/>
    <mergeCell ref="F71:L74"/>
    <mergeCell ref="A73:D73"/>
    <mergeCell ref="A74:D74"/>
    <mergeCell ref="F62:L70"/>
    <mergeCell ref="A66:A67"/>
    <mergeCell ref="A68:D68"/>
    <mergeCell ref="A69:D69"/>
    <mergeCell ref="A70:D70"/>
    <mergeCell ref="A48:D48"/>
    <mergeCell ref="A49:D49"/>
    <mergeCell ref="F46:L49"/>
    <mergeCell ref="F50:L55"/>
    <mergeCell ref="A51:A52"/>
    <mergeCell ref="A53:D53"/>
    <mergeCell ref="A54:D54"/>
    <mergeCell ref="A55:D55"/>
    <mergeCell ref="F56:L59"/>
    <mergeCell ref="A58:D58"/>
    <mergeCell ref="A59:D59"/>
    <mergeCell ref="F42:L45"/>
    <mergeCell ref="A44:D44"/>
    <mergeCell ref="A45:D45"/>
    <mergeCell ref="F38:L41"/>
    <mergeCell ref="A40:D40"/>
    <mergeCell ref="A41:D41"/>
    <mergeCell ref="A1:L11"/>
    <mergeCell ref="A12:L12"/>
    <mergeCell ref="F31:L37"/>
    <mergeCell ref="A35:D35"/>
    <mergeCell ref="A36:D36"/>
    <mergeCell ref="A37:D37"/>
    <mergeCell ref="A32:A34"/>
    <mergeCell ref="A17:A18"/>
    <mergeCell ref="A19:D19"/>
    <mergeCell ref="A20:D20"/>
    <mergeCell ref="A21:D21"/>
    <mergeCell ref="F14:L21"/>
    <mergeCell ref="F24:L30"/>
    <mergeCell ref="A26:A27"/>
    <mergeCell ref="A28:D28"/>
    <mergeCell ref="A29:D29"/>
    <mergeCell ref="A30:D30"/>
    <mergeCell ref="A248:D248"/>
    <mergeCell ref="F249:L252"/>
    <mergeCell ref="A251:D251"/>
    <mergeCell ref="A252:D252"/>
    <mergeCell ref="A270:D270"/>
    <mergeCell ref="F261:L264"/>
    <mergeCell ref="A263:D263"/>
    <mergeCell ref="A264:D264"/>
    <mergeCell ref="F265:L270"/>
    <mergeCell ref="A266:A267"/>
    <mergeCell ref="A268:D268"/>
    <mergeCell ref="A269:D269"/>
    <mergeCell ref="B272:L272"/>
    <mergeCell ref="F288:L291"/>
    <mergeCell ref="A290:D290"/>
    <mergeCell ref="A291:D291"/>
    <mergeCell ref="F273:L279"/>
    <mergeCell ref="A275:A276"/>
    <mergeCell ref="A277:D277"/>
    <mergeCell ref="A278:D278"/>
    <mergeCell ref="A279:D279"/>
    <mergeCell ref="F280:L283"/>
    <mergeCell ref="A282:D282"/>
    <mergeCell ref="A283:D283"/>
    <mergeCell ref="F284:L287"/>
    <mergeCell ref="A286:D286"/>
    <mergeCell ref="A287:D287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Mamposteria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Adrian J Mora</cp:lastModifiedBy>
  <dcterms:created xsi:type="dcterms:W3CDTF">2020-04-07T15:14:09Z</dcterms:created>
  <dcterms:modified xsi:type="dcterms:W3CDTF">2022-01-24T18:58:56Z</dcterms:modified>
</cp:coreProperties>
</file>